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filesv01\0100総務部\0104管財課\2026年度\03_契約係\100_一般競争入札\07_水委第10号_羽島市水道事業 検定満期メーター交換・漏水対応業務委託\"/>
    </mc:Choice>
  </mc:AlternateContent>
  <xr:revisionPtr revIDLastSave="0" documentId="13_ncr:1_{D4AA4D33-B876-4FCC-A01C-2337E21A2405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入札書" sheetId="3" r:id="rId1"/>
    <sheet name="内訳書１" sheetId="2" r:id="rId2"/>
    <sheet name="内訳書2" sheetId="5" r:id="rId3"/>
  </sheets>
  <definedNames>
    <definedName name="_xlnm.Print_Area" localSheetId="1">内訳書１!$C$1:$K$44</definedName>
    <definedName name="_xlnm.Print_Area" localSheetId="2">内訳書2!$C$1:$K$12</definedName>
    <definedName name="_xlnm.Print_Area" localSheetId="0">入札書!$A$1:$J$28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5" l="1"/>
  <c r="I7" i="5"/>
  <c r="I6" i="5"/>
  <c r="I5" i="5"/>
  <c r="I9" i="5" s="1"/>
  <c r="I42" i="2" l="1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 l="1"/>
  <c r="I43" i="2" l="1"/>
</calcChain>
</file>

<file path=xl/sharedStrings.xml><?xml version="1.0" encoding="utf-8"?>
<sst xmlns="http://schemas.openxmlformats.org/spreadsheetml/2006/main" count="167" uniqueCount="67">
  <si>
    <t>種別・名称</t>
    <rPh sb="0" eb="2">
      <t>シュベツ</t>
    </rPh>
    <rPh sb="3" eb="5">
      <t>メイショウ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</si>
  <si>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</si>
  <si>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</si>
  <si>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摘要</t>
    <rPh sb="0" eb="2">
      <t>テキヨウ</t>
    </rPh>
    <phoneticPr fontId="2"/>
  </si>
  <si>
    <t>ｈ</t>
    <phoneticPr fontId="2"/>
  </si>
  <si>
    <t>交換種別</t>
    <rPh sb="0" eb="2">
      <t>コウカン</t>
    </rPh>
    <rPh sb="2" eb="4">
      <t>シュベツ</t>
    </rPh>
    <phoneticPr fontId="2"/>
  </si>
  <si>
    <t>検定満期交換</t>
    <rPh sb="0" eb="2">
      <t>ケンテイ</t>
    </rPh>
    <rPh sb="2" eb="4">
      <t>マンキ</t>
    </rPh>
    <rPh sb="4" eb="6">
      <t>コウカン</t>
    </rPh>
    <phoneticPr fontId="2"/>
  </si>
  <si>
    <t>φ13</t>
    <phoneticPr fontId="2"/>
  </si>
  <si>
    <t>φ13（遠隔）</t>
    <rPh sb="4" eb="6">
      <t>エンカク</t>
    </rPh>
    <phoneticPr fontId="2"/>
  </si>
  <si>
    <t>φ20</t>
    <phoneticPr fontId="2"/>
  </si>
  <si>
    <t>φ25</t>
    <phoneticPr fontId="2"/>
  </si>
  <si>
    <t>φ25（遠隔）</t>
    <rPh sb="4" eb="6">
      <t>エンカク</t>
    </rPh>
    <phoneticPr fontId="2"/>
  </si>
  <si>
    <t>φ30</t>
    <phoneticPr fontId="2"/>
  </si>
  <si>
    <t>φ30（遠隔）</t>
    <rPh sb="4" eb="6">
      <t>エンカク</t>
    </rPh>
    <phoneticPr fontId="2"/>
  </si>
  <si>
    <t>φ40</t>
    <phoneticPr fontId="2"/>
  </si>
  <si>
    <t>φ40（遠隔）</t>
    <rPh sb="4" eb="6">
      <t>エンカク</t>
    </rPh>
    <phoneticPr fontId="2"/>
  </si>
  <si>
    <t>φ50（ネジ）</t>
    <phoneticPr fontId="2"/>
  </si>
  <si>
    <t>φ50（フランジ）</t>
    <phoneticPr fontId="2"/>
  </si>
  <si>
    <t>φ50（遠隔）</t>
    <rPh sb="4" eb="6">
      <t>エンカク</t>
    </rPh>
    <phoneticPr fontId="2"/>
  </si>
  <si>
    <t>φ75</t>
    <phoneticPr fontId="2"/>
  </si>
  <si>
    <t>φ75（遠隔）</t>
    <rPh sb="4" eb="6">
      <t>エンカク</t>
    </rPh>
    <phoneticPr fontId="2"/>
  </si>
  <si>
    <t>φ100</t>
    <phoneticPr fontId="2"/>
  </si>
  <si>
    <t>φ100（遠隔）</t>
    <rPh sb="5" eb="7">
      <t>エンカク</t>
    </rPh>
    <phoneticPr fontId="2"/>
  </si>
  <si>
    <t>全口径共通</t>
    <rPh sb="0" eb="1">
      <t>ゼン</t>
    </rPh>
    <rPh sb="1" eb="3">
      <t>コウケイ</t>
    </rPh>
    <rPh sb="3" eb="5">
      <t>キョウツウ</t>
    </rPh>
    <phoneticPr fontId="2"/>
  </si>
  <si>
    <t>個</t>
    <rPh sb="0" eb="1">
      <t>コ</t>
    </rPh>
    <phoneticPr fontId="2"/>
  </si>
  <si>
    <t>件</t>
    <rPh sb="0" eb="1">
      <t>ケン</t>
    </rPh>
    <phoneticPr fontId="2"/>
  </si>
  <si>
    <t>交換不可報告（写真添付）</t>
    <rPh sb="0" eb="2">
      <t>コウカン</t>
    </rPh>
    <rPh sb="2" eb="4">
      <t>フカ</t>
    </rPh>
    <rPh sb="4" eb="6">
      <t>ホウコク</t>
    </rPh>
    <rPh sb="7" eb="9">
      <t>シャシン</t>
    </rPh>
    <rPh sb="9" eb="11">
      <t>テンプ</t>
    </rPh>
    <phoneticPr fontId="2"/>
  </si>
  <si>
    <t>口径</t>
    <rPh sb="0" eb="2">
      <t>コウケイ</t>
    </rPh>
    <phoneticPr fontId="2"/>
  </si>
  <si>
    <t>検定満期メーター交換・漏水対応業務</t>
    <phoneticPr fontId="2"/>
  </si>
  <si>
    <t>名称</t>
    <rPh sb="0" eb="2">
      <t>メイショウ</t>
    </rPh>
    <phoneticPr fontId="2"/>
  </si>
  <si>
    <t>合計</t>
    <rPh sb="0" eb="2">
      <t>ゴウケイ</t>
    </rPh>
    <phoneticPr fontId="2"/>
  </si>
  <si>
    <t>休祝日漏水対応費(8：00～20：00)</t>
    <rPh sb="3" eb="5">
      <t>ロウスイ</t>
    </rPh>
    <rPh sb="5" eb="7">
      <t>タイオウ</t>
    </rPh>
    <rPh sb="7" eb="8">
      <t>ヒ</t>
    </rPh>
    <phoneticPr fontId="2"/>
  </si>
  <si>
    <t>時間外業務</t>
    <rPh sb="0" eb="3">
      <t>ジカンガイ</t>
    </rPh>
    <rPh sb="3" eb="5">
      <t>ギョウム</t>
    </rPh>
    <phoneticPr fontId="2"/>
  </si>
  <si>
    <t>合計</t>
    <rPh sb="0" eb="2">
      <t>ゴウケイ</t>
    </rPh>
    <phoneticPr fontId="2"/>
  </si>
  <si>
    <t>漏水対応業務（単価対応分）</t>
    <rPh sb="7" eb="9">
      <t>タンカ</t>
    </rPh>
    <rPh sb="9" eb="12">
      <t>タイオウブン</t>
    </rPh>
    <phoneticPr fontId="2"/>
  </si>
  <si>
    <t>φ20（遠隔）</t>
    <rPh sb="4" eb="6">
      <t>エンカク</t>
    </rPh>
    <phoneticPr fontId="2"/>
  </si>
  <si>
    <t>検定満期メーター交換業務（単価対応分）</t>
    <rPh sb="10" eb="12">
      <t>ギョウム</t>
    </rPh>
    <rPh sb="13" eb="15">
      <t>タンカ</t>
    </rPh>
    <rPh sb="15" eb="18">
      <t>タイオウブン</t>
    </rPh>
    <phoneticPr fontId="2"/>
  </si>
  <si>
    <t>令和8年度</t>
    <phoneticPr fontId="2"/>
  </si>
  <si>
    <t>令和9年度</t>
    <phoneticPr fontId="2"/>
  </si>
  <si>
    <t>令和8年度</t>
    <rPh sb="0" eb="2">
      <t>レイワ</t>
    </rPh>
    <rPh sb="3" eb="5">
      <t>ネンド</t>
    </rPh>
    <phoneticPr fontId="2"/>
  </si>
  <si>
    <t>令和9年度</t>
    <rPh sb="0" eb="2">
      <t>レイワ</t>
    </rPh>
    <rPh sb="3" eb="5">
      <t>ネンド</t>
    </rPh>
    <phoneticPr fontId="2"/>
  </si>
  <si>
    <t>入札書</t>
    <rPh sb="0" eb="3">
      <t>ニュウサツショ</t>
    </rPh>
    <phoneticPr fontId="2"/>
  </si>
  <si>
    <t>（あて先）羽島市長</t>
    <rPh sb="3" eb="4">
      <t>サキ</t>
    </rPh>
    <rPh sb="5" eb="9">
      <t>ハシマシチョウ</t>
    </rPh>
    <phoneticPr fontId="6"/>
  </si>
  <si>
    <t>契約番号</t>
    <rPh sb="0" eb="4">
      <t>ケイヤクバンゴウ</t>
    </rPh>
    <phoneticPr fontId="2"/>
  </si>
  <si>
    <t>整理番号</t>
    <rPh sb="0" eb="4">
      <t>セイリバンゴウ</t>
    </rPh>
    <phoneticPr fontId="2"/>
  </si>
  <si>
    <t>委託名</t>
    <rPh sb="0" eb="3">
      <t>イタクメイ</t>
    </rPh>
    <phoneticPr fontId="2"/>
  </si>
  <si>
    <t>契約第　委託－　187　号</t>
    <rPh sb="4" eb="6">
      <t>イタク</t>
    </rPh>
    <phoneticPr fontId="6"/>
  </si>
  <si>
    <t>水委第10号</t>
    <rPh sb="0" eb="1">
      <t>ミズ</t>
    </rPh>
    <rPh sb="1" eb="2">
      <t>イ</t>
    </rPh>
    <rPh sb="2" eb="3">
      <t>ダイ</t>
    </rPh>
    <rPh sb="5" eb="6">
      <t>ゴウ</t>
    </rPh>
    <phoneticPr fontId="6"/>
  </si>
  <si>
    <t>羽島市水道事業　検定満期メーター交換・漏水対応業務委託</t>
    <rPh sb="0" eb="3">
      <t>ハシマシ</t>
    </rPh>
    <rPh sb="3" eb="5">
      <t>スイドウ</t>
    </rPh>
    <rPh sb="5" eb="7">
      <t>ジギョウ</t>
    </rPh>
    <rPh sb="8" eb="10">
      <t>ケンテイ</t>
    </rPh>
    <rPh sb="10" eb="12">
      <t>マンキ</t>
    </rPh>
    <rPh sb="16" eb="18">
      <t>コウカン</t>
    </rPh>
    <rPh sb="19" eb="21">
      <t>ロウスイ</t>
    </rPh>
    <rPh sb="21" eb="23">
      <t>タイオウ</t>
    </rPh>
    <rPh sb="23" eb="25">
      <t>ギョウム</t>
    </rPh>
    <rPh sb="25" eb="27">
      <t>イタク</t>
    </rPh>
    <phoneticPr fontId="6"/>
  </si>
  <si>
    <t>予定数量×単価</t>
    <rPh sb="0" eb="4">
      <t>ヨテイスウリョウ</t>
    </rPh>
    <rPh sb="5" eb="7">
      <t>タンカ</t>
    </rPh>
    <phoneticPr fontId="2"/>
  </si>
  <si>
    <t>推定総額</t>
    <rPh sb="0" eb="4">
      <t>スイテイソウガク</t>
    </rPh>
    <phoneticPr fontId="2"/>
  </si>
  <si>
    <t>別紙内訳書１の合計</t>
    <rPh sb="0" eb="2">
      <t>ベッシ</t>
    </rPh>
    <rPh sb="2" eb="5">
      <t>ウチワケショ</t>
    </rPh>
    <rPh sb="7" eb="9">
      <t>ゴウケイ</t>
    </rPh>
    <phoneticPr fontId="2"/>
  </si>
  <si>
    <t>別紙内訳書２の合計</t>
    <rPh sb="0" eb="2">
      <t>ベッシ</t>
    </rPh>
    <rPh sb="2" eb="5">
      <t>ウチワケショ</t>
    </rPh>
    <rPh sb="7" eb="9">
      <t>ゴウケイ</t>
    </rPh>
    <phoneticPr fontId="2"/>
  </si>
  <si>
    <t>金額（税抜き）</t>
    <rPh sb="0" eb="2">
      <t>キンガク</t>
    </rPh>
    <rPh sb="3" eb="5">
      <t>ゼイヌ</t>
    </rPh>
    <phoneticPr fontId="2"/>
  </si>
  <si>
    <t>別紙内訳書１</t>
    <rPh sb="0" eb="2">
      <t>ベッシ</t>
    </rPh>
    <rPh sb="2" eb="5">
      <t>ウチワケショ</t>
    </rPh>
    <phoneticPr fontId="2"/>
  </si>
  <si>
    <t>検定満期メーター交換業務（単価対応分）</t>
  </si>
  <si>
    <t>別紙内訳書２</t>
    <rPh sb="0" eb="2">
      <t>ベッシ</t>
    </rPh>
    <rPh sb="2" eb="5">
      <t>ウチワケショ</t>
    </rPh>
    <phoneticPr fontId="2"/>
  </si>
  <si>
    <t>予定数量</t>
    <rPh sb="0" eb="4">
      <t>ヨテイスウリョウ</t>
    </rPh>
    <phoneticPr fontId="2"/>
  </si>
  <si>
    <t>上記の金額を以って、羽島市契約規則及び仕様書を熟知のうえ本書のとおり入札します。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</si>
  <si>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</si>
  <si>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</si>
  <si>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 表 者 氏 名</t>
    <rPh sb="0" eb="1">
      <t>ダイ</t>
    </rPh>
    <rPh sb="2" eb="3">
      <t>オモテ</t>
    </rPh>
    <rPh sb="4" eb="5">
      <t>モノ</t>
    </rPh>
    <rPh sb="6" eb="7">
      <t>シ</t>
    </rPh>
    <rPh sb="8" eb="9">
      <t>ナ</t>
    </rPh>
    <phoneticPr fontId="2"/>
  </si>
  <si>
    <t>住　  　  　所</t>
    <rPh sb="0" eb="1">
      <t>ジュウ</t>
    </rPh>
    <rPh sb="8" eb="9">
      <t>ショ</t>
    </rPh>
    <phoneticPr fontId="2"/>
  </si>
  <si>
    <t>くじ番号（※）</t>
    <rPh sb="2" eb="4">
      <t>バンゴウ</t>
    </rPh>
    <phoneticPr fontId="6"/>
  </si>
  <si>
    <t>（※）任意の３桁の数字を記入してください。</t>
    <rPh sb="3" eb="5">
      <t>ニンイ</t>
    </rPh>
    <rPh sb="7" eb="8">
      <t>ケタ</t>
    </rPh>
    <rPh sb="9" eb="11">
      <t>スウジ</t>
    </rPh>
    <rPh sb="12" eb="14">
      <t>キニュウ</t>
    </rPh>
    <phoneticPr fontId="6"/>
  </si>
  <si>
    <t>入 　 札 　 者</t>
    <rPh sb="0" eb="1">
      <t>イ</t>
    </rPh>
    <rPh sb="4" eb="5">
      <t>サツ</t>
    </rPh>
    <rPh sb="8" eb="9">
      <t>シャ</t>
    </rPh>
    <phoneticPr fontId="2"/>
  </si>
  <si>
    <t>漏水対応業務（単価対応分）</t>
    <rPh sb="0" eb="2">
      <t>ロウスイ</t>
    </rPh>
    <rPh sb="2" eb="4">
      <t>タイオウ</t>
    </rPh>
    <rPh sb="4" eb="6">
      <t>ギョウム</t>
    </rPh>
    <rPh sb="7" eb="9">
      <t>タンカ</t>
    </rPh>
    <rPh sb="9" eb="11">
      <t>タイオウ</t>
    </rPh>
    <rPh sb="11" eb="12">
      <t>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</si>
</sst>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0" xfId="1" applyFont="1">
      <alignment vertical="center"/>
    </xf>
    <xf numFmtId="38" fontId="0" fillId="0" borderId="2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0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Alignment="1">
      <alignment horizontal="left" vertical="center"/>
    </xf>
    <xf numFmtId="38" fontId="0" fillId="0" borderId="0" xfId="1" applyFont="1" applyFill="1">
      <alignment vertical="center"/>
    </xf>
    <xf numFmtId="38" fontId="0" fillId="0" borderId="5" xfId="1" applyFont="1" applyFill="1" applyBorder="1" applyAlignment="1">
      <alignment horizontal="center" vertical="center"/>
    </xf>
    <xf numFmtId="38" fontId="0" fillId="0" borderId="3" xfId="1" applyFont="1" applyFill="1" applyBorder="1">
      <alignment vertical="center"/>
    </xf>
    <xf numFmtId="38" fontId="0" fillId="0" borderId="7" xfId="1" applyFont="1" applyFill="1" applyBorder="1">
      <alignment vertical="center"/>
    </xf>
    <xf numFmtId="0" fontId="0" fillId="0" borderId="3" xfId="0" applyBorder="1" applyAlignment="1">
      <alignment vertical="top"/>
    </xf>
    <xf numFmtId="38" fontId="0" fillId="0" borderId="8" xfId="1" applyFont="1" applyFill="1" applyBorder="1" applyAlignment="1">
      <alignment horizontal="right" vertical="center"/>
    </xf>
    <xf numFmtId="38" fontId="0" fillId="0" borderId="3" xfId="1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4" fillId="0" borderId="3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38" fontId="0" fillId="0" borderId="15" xfId="1" applyFont="1" applyBorder="1">
      <alignment vertical="center"/>
    </xf>
    <xf numFmtId="0" fontId="0" fillId="0" borderId="15" xfId="0" applyBorder="1" applyAlignment="1">
      <alignment horizontal="center" vertical="center"/>
    </xf>
    <xf numFmtId="38" fontId="0" fillId="0" borderId="15" xfId="1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 wrapText="1"/>
    </xf>
    <xf numFmtId="38" fontId="0" fillId="0" borderId="14" xfId="1" applyFont="1" applyBorder="1">
      <alignment vertical="center"/>
    </xf>
    <xf numFmtId="0" fontId="0" fillId="0" borderId="14" xfId="0" applyBorder="1" applyAlignment="1">
      <alignment horizontal="center" vertical="center"/>
    </xf>
    <xf numFmtId="38" fontId="0" fillId="0" borderId="14" xfId="1" applyFont="1" applyFill="1" applyBorder="1" applyAlignment="1">
      <alignment horizontal="right" vertical="center"/>
    </xf>
    <xf numFmtId="0" fontId="4" fillId="0" borderId="14" xfId="0" applyFont="1" applyBorder="1" applyAlignment="1">
      <alignment vertical="center" wrapText="1"/>
    </xf>
    <xf numFmtId="38" fontId="0" fillId="0" borderId="16" xfId="1" applyFont="1" applyBorder="1">
      <alignment vertical="center"/>
    </xf>
    <xf numFmtId="0" fontId="0" fillId="0" borderId="16" xfId="0" applyBorder="1" applyAlignment="1">
      <alignment horizontal="center" vertical="center"/>
    </xf>
    <xf numFmtId="38" fontId="0" fillId="0" borderId="16" xfId="1" applyFont="1" applyFill="1" applyBorder="1">
      <alignment vertical="center"/>
    </xf>
    <xf numFmtId="0" fontId="4" fillId="0" borderId="16" xfId="0" applyFont="1" applyBorder="1" applyAlignment="1">
      <alignment vertical="center" wrapText="1"/>
    </xf>
    <xf numFmtId="38" fontId="0" fillId="0" borderId="14" xfId="1" applyFont="1" applyFill="1" applyBorder="1">
      <alignment vertical="center"/>
    </xf>
    <xf numFmtId="38" fontId="0" fillId="0" borderId="8" xfId="1" applyFont="1" applyFill="1" applyBorder="1" applyAlignment="1">
      <alignment horizontal="center" vertical="center"/>
    </xf>
    <xf numFmtId="38" fontId="0" fillId="0" borderId="16" xfId="1" applyFont="1" applyFill="1" applyBorder="1" applyAlignment="1">
      <alignment horizontal="center" vertical="center"/>
    </xf>
    <xf numFmtId="38" fontId="0" fillId="0" borderId="15" xfId="1" applyFont="1" applyFill="1" applyBorder="1" applyAlignment="1">
      <alignment horizontal="center" vertical="center"/>
    </xf>
    <xf numFmtId="38" fontId="0" fillId="0" borderId="14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3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30" xfId="0" applyFont="1" applyBorder="1" applyAlignment="1"/>
    <xf numFmtId="0" fontId="5" fillId="0" borderId="0" xfId="0" applyFont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showZeros="0" view="pageBreakPreview" topLeftCell="A7" zoomScaleNormal="100" zoomScaleSheetLayoutView="100" workbookViewId="0">
      <selection activeCell="E9" sqref="E9:J9"/>
    </sheetView>
  </sheetViews>
  <sheetFormatPr defaultRowHeight="18" x14ac:dyDescent="0.55000000000000004"/>
  <cols>
    <col min="1" max="3" width="12.58203125" customWidth="1"/>
    <col min="4" max="4" width="23.9140625" customWidth="1"/>
    <col min="5" max="10" width="3.4140625" customWidth="1"/>
  </cols>
  <sheetData>
    <row r="1" spans="1:12" ht="29" x14ac:dyDescent="0.55000000000000004">
      <c r="A1" s="60" t="s">
        <v>41</v>
      </c>
      <c r="B1" s="60"/>
      <c r="C1" s="60"/>
      <c r="D1" s="60"/>
      <c r="E1" s="60"/>
      <c r="F1" s="60"/>
      <c r="G1" s="60"/>
      <c r="H1" s="60"/>
      <c r="I1" s="60"/>
      <c r="J1" s="60"/>
    </row>
    <row r="2" spans="1:12" ht="20" customHeight="1" x14ac:dyDescent="0.55000000000000004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2" ht="21" x14ac:dyDescent="0.55000000000000004">
      <c r="A3" s="62" t="s">
        <v>42</v>
      </c>
      <c r="C3" s="62"/>
      <c r="D3" s="63"/>
      <c r="E3" s="63"/>
      <c r="F3" s="63"/>
      <c r="G3" s="63"/>
      <c r="H3" s="63"/>
      <c r="I3" s="63"/>
      <c r="J3" s="63"/>
      <c r="K3" s="63"/>
      <c r="L3" s="63"/>
    </row>
    <row r="4" spans="1:12" ht="21" x14ac:dyDescent="0.55000000000000004">
      <c r="A4" s="62"/>
      <c r="C4" s="62"/>
      <c r="D4" s="63"/>
      <c r="E4" s="63"/>
      <c r="F4" s="63"/>
      <c r="G4" s="63"/>
      <c r="H4" s="63"/>
      <c r="I4" s="63"/>
      <c r="J4" s="63"/>
      <c r="K4" s="63"/>
      <c r="L4" s="63"/>
    </row>
    <row r="5" spans="1:12" ht="33" customHeight="1" x14ac:dyDescent="0.55000000000000004">
      <c r="A5" s="62" t="s">
        <v>43</v>
      </c>
      <c r="B5" s="62" t="s">
        <v>46</v>
      </c>
      <c r="C5" s="62"/>
      <c r="D5" s="62"/>
      <c r="E5" s="64"/>
      <c r="F5" s="64"/>
      <c r="G5" s="62"/>
      <c r="H5" s="63"/>
      <c r="I5" s="63"/>
      <c r="J5" s="63"/>
      <c r="K5" s="63"/>
      <c r="L5" s="63"/>
    </row>
    <row r="6" spans="1:12" ht="21" x14ac:dyDescent="0.55000000000000004">
      <c r="A6" s="62" t="s">
        <v>44</v>
      </c>
      <c r="B6" s="62" t="s">
        <v>47</v>
      </c>
      <c r="C6" s="62"/>
      <c r="D6" s="62"/>
      <c r="E6" s="64"/>
      <c r="F6" s="64"/>
      <c r="G6" s="62"/>
      <c r="H6" s="63"/>
      <c r="I6" s="63"/>
      <c r="J6" s="63"/>
      <c r="K6" s="63"/>
      <c r="L6" s="63"/>
    </row>
    <row r="7" spans="1:12" ht="27.75" customHeight="1" x14ac:dyDescent="0.55000000000000004">
      <c r="A7" s="62" t="s">
        <v>45</v>
      </c>
      <c r="B7" s="62" t="s">
        <v>48</v>
      </c>
      <c r="C7" s="62"/>
      <c r="D7" s="62"/>
      <c r="E7" s="65"/>
      <c r="F7" s="65"/>
      <c r="G7" s="66"/>
      <c r="H7" s="63"/>
      <c r="I7" s="63"/>
      <c r="J7" s="63"/>
      <c r="K7" s="63"/>
      <c r="L7" s="63"/>
    </row>
    <row r="8" spans="1:12" ht="27.75" customHeight="1" x14ac:dyDescent="0.55000000000000004">
      <c r="A8" s="62"/>
      <c r="B8" s="62"/>
      <c r="C8" s="62"/>
      <c r="D8" s="62"/>
      <c r="E8" s="65"/>
      <c r="F8" s="65"/>
      <c r="G8" s="66"/>
      <c r="H8" s="63"/>
      <c r="I8" s="63"/>
      <c r="J8" s="63"/>
      <c r="K8" s="63"/>
      <c r="L8" s="63"/>
    </row>
    <row r="9" spans="1:12" ht="30" customHeight="1" thickBot="1" x14ac:dyDescent="0.6">
      <c r="A9" s="54" t="s">
        <v>29</v>
      </c>
      <c r="B9" s="80"/>
      <c r="C9" s="55"/>
      <c r="D9" s="82" t="s">
        <v>53</v>
      </c>
      <c r="E9" s="61" t="s">
        <v>3</v>
      </c>
      <c r="F9" s="61"/>
      <c r="G9" s="61"/>
      <c r="H9" s="61"/>
      <c r="I9" s="61"/>
      <c r="J9" s="61"/>
    </row>
    <row r="10" spans="1:12" ht="30" customHeight="1" thickTop="1" x14ac:dyDescent="0.55000000000000004">
      <c r="A10" s="67" t="s">
        <v>28</v>
      </c>
      <c r="B10" s="84"/>
      <c r="C10" s="85"/>
      <c r="D10" s="73"/>
      <c r="E10" s="76"/>
      <c r="F10" s="76"/>
      <c r="G10" s="76"/>
      <c r="H10" s="76"/>
      <c r="I10" s="76"/>
      <c r="J10" s="76"/>
    </row>
    <row r="11" spans="1:12" ht="30" customHeight="1" x14ac:dyDescent="0.55000000000000004">
      <c r="A11" s="68" t="s">
        <v>36</v>
      </c>
      <c r="B11" s="86"/>
      <c r="C11" s="87"/>
      <c r="D11" s="74"/>
      <c r="E11" s="79" t="s">
        <v>51</v>
      </c>
      <c r="F11" s="79"/>
      <c r="G11" s="79"/>
      <c r="H11" s="79"/>
      <c r="I11" s="79"/>
      <c r="J11" s="79"/>
    </row>
    <row r="12" spans="1:12" ht="30" customHeight="1" thickBot="1" x14ac:dyDescent="0.6">
      <c r="A12" s="69" t="s">
        <v>34</v>
      </c>
      <c r="B12" s="88"/>
      <c r="C12" s="89"/>
      <c r="D12" s="75"/>
      <c r="E12" s="61" t="s">
        <v>52</v>
      </c>
      <c r="F12" s="61"/>
      <c r="G12" s="61"/>
      <c r="H12" s="61"/>
      <c r="I12" s="61"/>
      <c r="J12" s="61"/>
    </row>
    <row r="13" spans="1:12" ht="30" customHeight="1" thickTop="1" x14ac:dyDescent="0.55000000000000004">
      <c r="A13" s="77" t="s">
        <v>50</v>
      </c>
      <c r="B13" s="78"/>
      <c r="C13" s="78"/>
      <c r="D13" s="73"/>
      <c r="E13" s="76"/>
      <c r="F13" s="76"/>
      <c r="G13" s="76"/>
      <c r="H13" s="76"/>
      <c r="I13" s="76"/>
      <c r="J13" s="76"/>
    </row>
    <row r="14" spans="1:12" ht="26.25" customHeight="1" x14ac:dyDescent="0.55000000000000004">
      <c r="D14" s="72"/>
      <c r="E14" s="72"/>
      <c r="F14" s="10"/>
      <c r="G14" s="71"/>
      <c r="H14" s="71"/>
    </row>
    <row r="15" spans="1:12" x14ac:dyDescent="0.55000000000000004">
      <c r="A15" t="s">
        <v>58</v>
      </c>
    </row>
    <row r="17" spans="1:9" x14ac:dyDescent="0.55000000000000004">
      <c r="A17" t="s">
        <v>59</v>
      </c>
    </row>
    <row r="19" spans="1:9" x14ac:dyDescent="0.55000000000000004">
      <c r="C19" t="s">
        <v>65</v>
      </c>
    </row>
    <row r="21" spans="1:9" x14ac:dyDescent="0.55000000000000004">
      <c r="C21" t="s">
        <v>62</v>
      </c>
    </row>
    <row r="23" spans="1:9" x14ac:dyDescent="0.55000000000000004">
      <c r="C23" t="s">
        <v>60</v>
      </c>
    </row>
    <row r="24" spans="1:9" x14ac:dyDescent="0.55000000000000004">
      <c r="C24" t="s">
        <v>61</v>
      </c>
    </row>
    <row r="26" spans="1:9" ht="26" customHeight="1" x14ac:dyDescent="0.2">
      <c r="D26" s="92" t="s">
        <v>63</v>
      </c>
      <c r="E26" s="92"/>
      <c r="F26" s="93"/>
      <c r="G26" s="91"/>
      <c r="H26" s="91"/>
      <c r="I26" s="91"/>
    </row>
    <row r="27" spans="1:9" x14ac:dyDescent="0.55000000000000004">
      <c r="D27" s="90"/>
      <c r="I27" s="94" t="s">
        <v>64</v>
      </c>
    </row>
  </sheetData>
  <mergeCells count="13">
    <mergeCell ref="D26:F26"/>
    <mergeCell ref="A9:C9"/>
    <mergeCell ref="E9:J9"/>
    <mergeCell ref="E10:J10"/>
    <mergeCell ref="E11:J11"/>
    <mergeCell ref="E12:J12"/>
    <mergeCell ref="E13:J13"/>
    <mergeCell ref="A1:J1"/>
    <mergeCell ref="A10:C10"/>
    <mergeCell ref="A11:C11"/>
    <mergeCell ref="A12:C12"/>
    <mergeCell ref="A13:C13"/>
    <mergeCell ref="G14:H14"/>
  </mergeCells>
  <phoneticPr fontId="2"/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C1:J46"/>
  <sheetViews>
    <sheetView showZeros="0" tabSelected="1" view="pageBreakPreview" topLeftCell="A30" zoomScaleNormal="100" zoomScaleSheetLayoutView="100" workbookViewId="0">
      <selection activeCell="J41" sqref="J41"/>
    </sheetView>
  </sheetViews>
  <sheetFormatPr defaultRowHeight="18" x14ac:dyDescent="0.55000000000000004"/>
  <cols>
    <col min="3" max="3" width="2.83203125" customWidth="1"/>
    <col min="4" max="4" width="24.75" customWidth="1"/>
    <col min="5" max="5" width="16.08203125" customWidth="1"/>
    <col min="6" max="6" width="9.33203125" style="6" customWidth="1"/>
    <col min="7" max="7" width="6.25" style="1" customWidth="1"/>
    <col min="8" max="8" width="10" style="15" customWidth="1"/>
    <col min="9" max="9" width="15" style="6" customWidth="1"/>
    <col min="10" max="10" width="15.33203125" customWidth="1"/>
    <col min="11" max="12" width="1" customWidth="1"/>
  </cols>
  <sheetData>
    <row r="1" spans="3:10" x14ac:dyDescent="0.55000000000000004">
      <c r="C1" s="14" t="s">
        <v>54</v>
      </c>
      <c r="D1" s="14"/>
      <c r="E1" s="1"/>
      <c r="F1" s="1"/>
      <c r="H1" s="1"/>
      <c r="J1" s="1"/>
    </row>
    <row r="2" spans="3:10" x14ac:dyDescent="0.55000000000000004">
      <c r="C2" s="81" t="s">
        <v>55</v>
      </c>
      <c r="D2" s="70"/>
      <c r="E2" s="70"/>
      <c r="F2" s="70"/>
      <c r="G2" s="70"/>
      <c r="H2" s="70"/>
      <c r="I2" s="10"/>
      <c r="J2" s="70"/>
    </row>
    <row r="3" spans="3:10" ht="14" customHeight="1" x14ac:dyDescent="0.55000000000000004">
      <c r="C3" s="81"/>
      <c r="D3" s="70"/>
      <c r="E3" s="70"/>
      <c r="F3" s="70"/>
      <c r="G3" s="70"/>
      <c r="H3" s="70"/>
      <c r="J3" s="70"/>
    </row>
    <row r="4" spans="3:10" s="1" customFormat="1" ht="22.5" customHeight="1" thickBot="1" x14ac:dyDescent="0.6">
      <c r="D4" s="9" t="s">
        <v>5</v>
      </c>
      <c r="E4" s="9" t="s">
        <v>27</v>
      </c>
      <c r="F4" s="5" t="s">
        <v>57</v>
      </c>
      <c r="G4" s="9" t="s">
        <v>1</v>
      </c>
      <c r="H4" s="16" t="s">
        <v>2</v>
      </c>
      <c r="I4" s="7" t="s">
        <v>49</v>
      </c>
      <c r="J4" s="9" t="s">
        <v>3</v>
      </c>
    </row>
    <row r="5" spans="3:10" ht="18.5" customHeight="1" thickTop="1" x14ac:dyDescent="0.55000000000000004">
      <c r="D5" s="59" t="s">
        <v>6</v>
      </c>
      <c r="E5" s="59" t="s">
        <v>7</v>
      </c>
      <c r="F5" s="34">
        <v>710</v>
      </c>
      <c r="G5" s="35" t="s">
        <v>24</v>
      </c>
      <c r="H5" s="36"/>
      <c r="I5" s="34">
        <f t="shared" ref="I5:I42" si="0">F5*H5</f>
        <v>0</v>
      </c>
      <c r="J5" s="37" t="s">
        <v>37</v>
      </c>
    </row>
    <row r="6" spans="3:10" x14ac:dyDescent="0.55000000000000004">
      <c r="D6" s="53"/>
      <c r="E6" s="53"/>
      <c r="F6" s="4">
        <v>2100</v>
      </c>
      <c r="G6" s="2" t="s">
        <v>24</v>
      </c>
      <c r="H6" s="17"/>
      <c r="I6" s="4">
        <f t="shared" si="0"/>
        <v>0</v>
      </c>
      <c r="J6" s="23" t="s">
        <v>38</v>
      </c>
    </row>
    <row r="7" spans="3:10" x14ac:dyDescent="0.55000000000000004">
      <c r="D7" s="52" t="s">
        <v>6</v>
      </c>
      <c r="E7" s="52" t="s">
        <v>8</v>
      </c>
      <c r="F7" s="30">
        <v>1</v>
      </c>
      <c r="G7" s="31" t="s">
        <v>24</v>
      </c>
      <c r="H7" s="38"/>
      <c r="I7" s="30">
        <f t="shared" si="0"/>
        <v>0</v>
      </c>
      <c r="J7" s="33" t="s">
        <v>37</v>
      </c>
    </row>
    <row r="8" spans="3:10" x14ac:dyDescent="0.55000000000000004">
      <c r="D8" s="53"/>
      <c r="E8" s="53"/>
      <c r="F8" s="4">
        <v>1</v>
      </c>
      <c r="G8" s="2" t="s">
        <v>24</v>
      </c>
      <c r="H8" s="17"/>
      <c r="I8" s="4">
        <f t="shared" si="0"/>
        <v>0</v>
      </c>
      <c r="J8" s="23" t="s">
        <v>38</v>
      </c>
    </row>
    <row r="9" spans="3:10" x14ac:dyDescent="0.55000000000000004">
      <c r="D9" s="52" t="s">
        <v>6</v>
      </c>
      <c r="E9" s="52" t="s">
        <v>9</v>
      </c>
      <c r="F9" s="30">
        <v>570</v>
      </c>
      <c r="G9" s="31" t="s">
        <v>24</v>
      </c>
      <c r="H9" s="38"/>
      <c r="I9" s="30">
        <f t="shared" si="0"/>
        <v>0</v>
      </c>
      <c r="J9" s="33" t="s">
        <v>37</v>
      </c>
    </row>
    <row r="10" spans="3:10" x14ac:dyDescent="0.55000000000000004">
      <c r="D10" s="53"/>
      <c r="E10" s="53"/>
      <c r="F10" s="4">
        <v>1620</v>
      </c>
      <c r="G10" s="2" t="s">
        <v>24</v>
      </c>
      <c r="H10" s="17"/>
      <c r="I10" s="4">
        <f t="shared" si="0"/>
        <v>0</v>
      </c>
      <c r="J10" s="23" t="s">
        <v>38</v>
      </c>
    </row>
    <row r="11" spans="3:10" x14ac:dyDescent="0.55000000000000004">
      <c r="D11" s="52" t="s">
        <v>6</v>
      </c>
      <c r="E11" s="52" t="s">
        <v>35</v>
      </c>
      <c r="F11" s="30">
        <v>1</v>
      </c>
      <c r="G11" s="31" t="s">
        <v>24</v>
      </c>
      <c r="H11" s="38"/>
      <c r="I11" s="30">
        <f t="shared" si="0"/>
        <v>0</v>
      </c>
      <c r="J11" s="33" t="s">
        <v>37</v>
      </c>
    </row>
    <row r="12" spans="3:10" x14ac:dyDescent="0.55000000000000004">
      <c r="D12" s="53"/>
      <c r="E12" s="53"/>
      <c r="F12" s="4">
        <v>1</v>
      </c>
      <c r="G12" s="2" t="s">
        <v>24</v>
      </c>
      <c r="H12" s="17"/>
      <c r="I12" s="4">
        <f t="shared" si="0"/>
        <v>0</v>
      </c>
      <c r="J12" s="23" t="s">
        <v>38</v>
      </c>
    </row>
    <row r="13" spans="3:10" x14ac:dyDescent="0.55000000000000004">
      <c r="D13" s="52" t="s">
        <v>6</v>
      </c>
      <c r="E13" s="52" t="s">
        <v>10</v>
      </c>
      <c r="F13" s="30">
        <v>35</v>
      </c>
      <c r="G13" s="31" t="s">
        <v>24</v>
      </c>
      <c r="H13" s="38"/>
      <c r="I13" s="30">
        <f t="shared" si="0"/>
        <v>0</v>
      </c>
      <c r="J13" s="33" t="s">
        <v>37</v>
      </c>
    </row>
    <row r="14" spans="3:10" x14ac:dyDescent="0.55000000000000004">
      <c r="D14" s="53"/>
      <c r="E14" s="53"/>
      <c r="F14" s="4">
        <v>84</v>
      </c>
      <c r="G14" s="2" t="s">
        <v>24</v>
      </c>
      <c r="H14" s="17"/>
      <c r="I14" s="4">
        <f t="shared" si="0"/>
        <v>0</v>
      </c>
      <c r="J14" s="23" t="s">
        <v>38</v>
      </c>
    </row>
    <row r="15" spans="3:10" x14ac:dyDescent="0.55000000000000004">
      <c r="D15" s="52" t="s">
        <v>6</v>
      </c>
      <c r="E15" s="52" t="s">
        <v>11</v>
      </c>
      <c r="F15" s="30">
        <v>1</v>
      </c>
      <c r="G15" s="31" t="s">
        <v>24</v>
      </c>
      <c r="H15" s="38"/>
      <c r="I15" s="30">
        <f t="shared" si="0"/>
        <v>0</v>
      </c>
      <c r="J15" s="33" t="s">
        <v>37</v>
      </c>
    </row>
    <row r="16" spans="3:10" x14ac:dyDescent="0.55000000000000004">
      <c r="D16" s="53"/>
      <c r="E16" s="53"/>
      <c r="F16" s="4">
        <v>1</v>
      </c>
      <c r="G16" s="2" t="s">
        <v>24</v>
      </c>
      <c r="H16" s="17"/>
      <c r="I16" s="4">
        <f t="shared" si="0"/>
        <v>0</v>
      </c>
      <c r="J16" s="23" t="s">
        <v>38</v>
      </c>
    </row>
    <row r="17" spans="4:10" x14ac:dyDescent="0.55000000000000004">
      <c r="D17" s="52" t="s">
        <v>6</v>
      </c>
      <c r="E17" s="52" t="s">
        <v>12</v>
      </c>
      <c r="F17" s="30">
        <v>1</v>
      </c>
      <c r="G17" s="31" t="s">
        <v>24</v>
      </c>
      <c r="H17" s="38"/>
      <c r="I17" s="30">
        <f t="shared" si="0"/>
        <v>0</v>
      </c>
      <c r="J17" s="33" t="s">
        <v>37</v>
      </c>
    </row>
    <row r="18" spans="4:10" x14ac:dyDescent="0.55000000000000004">
      <c r="D18" s="53"/>
      <c r="E18" s="53"/>
      <c r="F18" s="4">
        <v>8</v>
      </c>
      <c r="G18" s="2" t="s">
        <v>24</v>
      </c>
      <c r="H18" s="17"/>
      <c r="I18" s="4">
        <f t="shared" si="0"/>
        <v>0</v>
      </c>
      <c r="J18" s="23" t="s">
        <v>38</v>
      </c>
    </row>
    <row r="19" spans="4:10" x14ac:dyDescent="0.55000000000000004">
      <c r="D19" s="52" t="s">
        <v>6</v>
      </c>
      <c r="E19" s="52" t="s">
        <v>13</v>
      </c>
      <c r="F19" s="30">
        <v>1</v>
      </c>
      <c r="G19" s="31" t="s">
        <v>24</v>
      </c>
      <c r="H19" s="38"/>
      <c r="I19" s="30">
        <f t="shared" si="0"/>
        <v>0</v>
      </c>
      <c r="J19" s="33" t="s">
        <v>37</v>
      </c>
    </row>
    <row r="20" spans="4:10" x14ac:dyDescent="0.55000000000000004">
      <c r="D20" s="53"/>
      <c r="E20" s="53"/>
      <c r="F20" s="4">
        <v>1</v>
      </c>
      <c r="G20" s="2" t="s">
        <v>24</v>
      </c>
      <c r="H20" s="17"/>
      <c r="I20" s="4">
        <f t="shared" si="0"/>
        <v>0</v>
      </c>
      <c r="J20" s="23" t="s">
        <v>38</v>
      </c>
    </row>
    <row r="21" spans="4:10" x14ac:dyDescent="0.55000000000000004">
      <c r="D21" s="52" t="s">
        <v>6</v>
      </c>
      <c r="E21" s="52" t="s">
        <v>14</v>
      </c>
      <c r="F21" s="30">
        <v>17</v>
      </c>
      <c r="G21" s="31" t="s">
        <v>24</v>
      </c>
      <c r="H21" s="38"/>
      <c r="I21" s="30">
        <f t="shared" si="0"/>
        <v>0</v>
      </c>
      <c r="J21" s="33" t="s">
        <v>37</v>
      </c>
    </row>
    <row r="22" spans="4:10" x14ac:dyDescent="0.55000000000000004">
      <c r="D22" s="53"/>
      <c r="E22" s="53"/>
      <c r="F22" s="4">
        <v>7</v>
      </c>
      <c r="G22" s="2" t="s">
        <v>24</v>
      </c>
      <c r="H22" s="17"/>
      <c r="I22" s="4">
        <f t="shared" si="0"/>
        <v>0</v>
      </c>
      <c r="J22" s="23" t="s">
        <v>38</v>
      </c>
    </row>
    <row r="23" spans="4:10" x14ac:dyDescent="0.55000000000000004">
      <c r="D23" s="52" t="s">
        <v>6</v>
      </c>
      <c r="E23" s="52" t="s">
        <v>15</v>
      </c>
      <c r="F23" s="30">
        <v>1</v>
      </c>
      <c r="G23" s="31" t="s">
        <v>24</v>
      </c>
      <c r="H23" s="38"/>
      <c r="I23" s="30">
        <f t="shared" si="0"/>
        <v>0</v>
      </c>
      <c r="J23" s="33" t="s">
        <v>37</v>
      </c>
    </row>
    <row r="24" spans="4:10" x14ac:dyDescent="0.55000000000000004">
      <c r="D24" s="53"/>
      <c r="E24" s="53"/>
      <c r="F24" s="4">
        <v>1</v>
      </c>
      <c r="G24" s="2" t="s">
        <v>24</v>
      </c>
      <c r="H24" s="17"/>
      <c r="I24" s="4">
        <f t="shared" si="0"/>
        <v>0</v>
      </c>
      <c r="J24" s="23" t="s">
        <v>38</v>
      </c>
    </row>
    <row r="25" spans="4:10" x14ac:dyDescent="0.55000000000000004">
      <c r="D25" s="52" t="s">
        <v>6</v>
      </c>
      <c r="E25" s="52" t="s">
        <v>16</v>
      </c>
      <c r="F25" s="30">
        <v>1</v>
      </c>
      <c r="G25" s="31" t="s">
        <v>24</v>
      </c>
      <c r="H25" s="38"/>
      <c r="I25" s="30">
        <f t="shared" si="0"/>
        <v>0</v>
      </c>
      <c r="J25" s="33" t="s">
        <v>37</v>
      </c>
    </row>
    <row r="26" spans="4:10" x14ac:dyDescent="0.55000000000000004">
      <c r="D26" s="53"/>
      <c r="E26" s="53"/>
      <c r="F26" s="4">
        <v>2</v>
      </c>
      <c r="G26" s="2" t="s">
        <v>24</v>
      </c>
      <c r="H26" s="17"/>
      <c r="I26" s="4">
        <f t="shared" si="0"/>
        <v>0</v>
      </c>
      <c r="J26" s="23" t="s">
        <v>38</v>
      </c>
    </row>
    <row r="27" spans="4:10" x14ac:dyDescent="0.55000000000000004">
      <c r="D27" s="52" t="s">
        <v>6</v>
      </c>
      <c r="E27" s="52" t="s">
        <v>17</v>
      </c>
      <c r="F27" s="30">
        <v>1</v>
      </c>
      <c r="G27" s="31" t="s">
        <v>24</v>
      </c>
      <c r="H27" s="38"/>
      <c r="I27" s="30">
        <f t="shared" si="0"/>
        <v>0</v>
      </c>
      <c r="J27" s="33" t="s">
        <v>37</v>
      </c>
    </row>
    <row r="28" spans="4:10" x14ac:dyDescent="0.55000000000000004">
      <c r="D28" s="53"/>
      <c r="E28" s="53"/>
      <c r="F28" s="4">
        <v>4</v>
      </c>
      <c r="G28" s="2" t="s">
        <v>24</v>
      </c>
      <c r="H28" s="17"/>
      <c r="I28" s="4">
        <f t="shared" si="0"/>
        <v>0</v>
      </c>
      <c r="J28" s="23" t="s">
        <v>38</v>
      </c>
    </row>
    <row r="29" spans="4:10" x14ac:dyDescent="0.55000000000000004">
      <c r="D29" s="52" t="s">
        <v>6</v>
      </c>
      <c r="E29" s="52" t="s">
        <v>18</v>
      </c>
      <c r="F29" s="30">
        <v>1</v>
      </c>
      <c r="G29" s="31" t="s">
        <v>24</v>
      </c>
      <c r="H29" s="38"/>
      <c r="I29" s="30">
        <f t="shared" si="0"/>
        <v>0</v>
      </c>
      <c r="J29" s="33" t="s">
        <v>37</v>
      </c>
    </row>
    <row r="30" spans="4:10" x14ac:dyDescent="0.55000000000000004">
      <c r="D30" s="53"/>
      <c r="E30" s="53"/>
      <c r="F30" s="4">
        <v>1</v>
      </c>
      <c r="G30" s="2" t="s">
        <v>24</v>
      </c>
      <c r="H30" s="17"/>
      <c r="I30" s="4">
        <f t="shared" si="0"/>
        <v>0</v>
      </c>
      <c r="J30" s="23" t="s">
        <v>38</v>
      </c>
    </row>
    <row r="31" spans="4:10" x14ac:dyDescent="0.55000000000000004">
      <c r="D31" s="52" t="s">
        <v>6</v>
      </c>
      <c r="E31" s="52" t="s">
        <v>19</v>
      </c>
      <c r="F31" s="30">
        <v>1</v>
      </c>
      <c r="G31" s="31" t="s">
        <v>24</v>
      </c>
      <c r="H31" s="38"/>
      <c r="I31" s="30">
        <f t="shared" si="0"/>
        <v>0</v>
      </c>
      <c r="J31" s="33" t="s">
        <v>37</v>
      </c>
    </row>
    <row r="32" spans="4:10" x14ac:dyDescent="0.55000000000000004">
      <c r="D32" s="53"/>
      <c r="E32" s="53"/>
      <c r="F32" s="4">
        <v>1</v>
      </c>
      <c r="G32" s="2" t="s">
        <v>24</v>
      </c>
      <c r="H32" s="17"/>
      <c r="I32" s="4">
        <f t="shared" si="0"/>
        <v>0</v>
      </c>
      <c r="J32" s="23" t="s">
        <v>38</v>
      </c>
    </row>
    <row r="33" spans="4:10" x14ac:dyDescent="0.55000000000000004">
      <c r="D33" s="52" t="s">
        <v>6</v>
      </c>
      <c r="E33" s="52" t="s">
        <v>20</v>
      </c>
      <c r="F33" s="30">
        <v>1</v>
      </c>
      <c r="G33" s="31" t="s">
        <v>24</v>
      </c>
      <c r="H33" s="38"/>
      <c r="I33" s="30">
        <f t="shared" si="0"/>
        <v>0</v>
      </c>
      <c r="J33" s="33" t="s">
        <v>37</v>
      </c>
    </row>
    <row r="34" spans="4:10" x14ac:dyDescent="0.55000000000000004">
      <c r="D34" s="53"/>
      <c r="E34" s="53"/>
      <c r="F34" s="4">
        <v>1</v>
      </c>
      <c r="G34" s="2" t="s">
        <v>24</v>
      </c>
      <c r="H34" s="17"/>
      <c r="I34" s="4">
        <f t="shared" si="0"/>
        <v>0</v>
      </c>
      <c r="J34" s="23" t="s">
        <v>38</v>
      </c>
    </row>
    <row r="35" spans="4:10" x14ac:dyDescent="0.55000000000000004">
      <c r="D35" s="52" t="s">
        <v>6</v>
      </c>
      <c r="E35" s="52" t="s">
        <v>21</v>
      </c>
      <c r="F35" s="30">
        <v>1</v>
      </c>
      <c r="G35" s="31" t="s">
        <v>24</v>
      </c>
      <c r="H35" s="38"/>
      <c r="I35" s="30">
        <f t="shared" si="0"/>
        <v>0</v>
      </c>
      <c r="J35" s="33" t="s">
        <v>37</v>
      </c>
    </row>
    <row r="36" spans="4:10" x14ac:dyDescent="0.55000000000000004">
      <c r="D36" s="53"/>
      <c r="E36" s="53"/>
      <c r="F36" s="4">
        <v>1</v>
      </c>
      <c r="G36" s="2" t="s">
        <v>24</v>
      </c>
      <c r="H36" s="17"/>
      <c r="I36" s="4">
        <f t="shared" si="0"/>
        <v>0</v>
      </c>
      <c r="J36" s="23" t="s">
        <v>38</v>
      </c>
    </row>
    <row r="37" spans="4:10" x14ac:dyDescent="0.55000000000000004">
      <c r="D37" s="52" t="s">
        <v>6</v>
      </c>
      <c r="E37" s="52" t="s">
        <v>22</v>
      </c>
      <c r="F37" s="30">
        <v>1</v>
      </c>
      <c r="G37" s="31" t="s">
        <v>24</v>
      </c>
      <c r="H37" s="38"/>
      <c r="I37" s="30">
        <f t="shared" si="0"/>
        <v>0</v>
      </c>
      <c r="J37" s="33" t="s">
        <v>37</v>
      </c>
    </row>
    <row r="38" spans="4:10" x14ac:dyDescent="0.55000000000000004">
      <c r="D38" s="53"/>
      <c r="E38" s="53"/>
      <c r="F38" s="4">
        <v>1</v>
      </c>
      <c r="G38" s="2" t="s">
        <v>24</v>
      </c>
      <c r="H38" s="17"/>
      <c r="I38" s="4">
        <f t="shared" si="0"/>
        <v>0</v>
      </c>
      <c r="J38" s="23" t="s">
        <v>38</v>
      </c>
    </row>
    <row r="39" spans="4:10" x14ac:dyDescent="0.55000000000000004">
      <c r="D39" s="52" t="s">
        <v>26</v>
      </c>
      <c r="E39" s="52" t="s">
        <v>23</v>
      </c>
      <c r="F39" s="30">
        <v>1</v>
      </c>
      <c r="G39" s="31" t="s">
        <v>25</v>
      </c>
      <c r="H39" s="38"/>
      <c r="I39" s="30">
        <f t="shared" si="0"/>
        <v>0</v>
      </c>
      <c r="J39" s="33" t="s">
        <v>37</v>
      </c>
    </row>
    <row r="40" spans="4:10" x14ac:dyDescent="0.55000000000000004">
      <c r="D40" s="53"/>
      <c r="E40" s="53"/>
      <c r="F40" s="4">
        <v>1</v>
      </c>
      <c r="G40" s="2" t="s">
        <v>25</v>
      </c>
      <c r="H40" s="17"/>
      <c r="I40" s="11">
        <f t="shared" si="0"/>
        <v>0</v>
      </c>
      <c r="J40" s="23" t="s">
        <v>38</v>
      </c>
    </row>
    <row r="41" spans="4:10" x14ac:dyDescent="0.55000000000000004">
      <c r="D41" s="52" t="s">
        <v>32</v>
      </c>
      <c r="E41" s="57"/>
      <c r="F41" s="30">
        <v>2</v>
      </c>
      <c r="G41" s="31" t="s">
        <v>4</v>
      </c>
      <c r="H41" s="32"/>
      <c r="I41" s="30">
        <f t="shared" si="0"/>
        <v>0</v>
      </c>
      <c r="J41" s="33" t="s">
        <v>39</v>
      </c>
    </row>
    <row r="42" spans="4:10" ht="18.5" thickBot="1" x14ac:dyDescent="0.6">
      <c r="D42" s="56"/>
      <c r="E42" s="58"/>
      <c r="F42" s="26">
        <v>4</v>
      </c>
      <c r="G42" s="27" t="s">
        <v>4</v>
      </c>
      <c r="H42" s="28"/>
      <c r="I42" s="26">
        <f t="shared" si="0"/>
        <v>0</v>
      </c>
      <c r="J42" s="29" t="s">
        <v>40</v>
      </c>
    </row>
    <row r="43" spans="4:10" ht="22.5" customHeight="1" thickTop="1" x14ac:dyDescent="0.55000000000000004">
      <c r="D43" s="3" t="s">
        <v>33</v>
      </c>
      <c r="E43" s="19"/>
      <c r="F43" s="4"/>
      <c r="G43" s="2"/>
      <c r="H43" s="20"/>
      <c r="I43" s="11">
        <f>SUM(I5:I42)</f>
        <v>0</v>
      </c>
      <c r="J43" s="3"/>
    </row>
    <row r="44" spans="4:10" x14ac:dyDescent="0.55000000000000004">
      <c r="D44" s="22"/>
      <c r="E44" s="22"/>
      <c r="H44" s="18"/>
      <c r="I44" s="12"/>
    </row>
    <row r="45" spans="4:10" x14ac:dyDescent="0.55000000000000004">
      <c r="H45" s="13"/>
      <c r="I45" s="10"/>
    </row>
    <row r="46" spans="4:10" x14ac:dyDescent="0.55000000000000004">
      <c r="H46" s="13"/>
      <c r="I46" s="10"/>
    </row>
  </sheetData>
  <mergeCells count="38">
    <mergeCell ref="D5:D6"/>
    <mergeCell ref="E5:E6"/>
    <mergeCell ref="D7:D8"/>
    <mergeCell ref="E7:E8"/>
    <mergeCell ref="D9:D10"/>
    <mergeCell ref="E9:E10"/>
    <mergeCell ref="D11:D12"/>
    <mergeCell ref="E11:E12"/>
    <mergeCell ref="D13:D14"/>
    <mergeCell ref="E13:E14"/>
    <mergeCell ref="D15:D16"/>
    <mergeCell ref="E15:E16"/>
    <mergeCell ref="D17:D18"/>
    <mergeCell ref="E17:E18"/>
    <mergeCell ref="D19:D20"/>
    <mergeCell ref="E19:E20"/>
    <mergeCell ref="D21:D22"/>
    <mergeCell ref="E21:E22"/>
    <mergeCell ref="D23:D24"/>
    <mergeCell ref="E23:E24"/>
    <mergeCell ref="D25:D26"/>
    <mergeCell ref="E25:E26"/>
    <mergeCell ref="D27:D28"/>
    <mergeCell ref="E27:E28"/>
    <mergeCell ref="D29:D30"/>
    <mergeCell ref="E29:E30"/>
    <mergeCell ref="D31:D32"/>
    <mergeCell ref="E31:E32"/>
    <mergeCell ref="D33:D34"/>
    <mergeCell ref="E33:E34"/>
    <mergeCell ref="D41:D42"/>
    <mergeCell ref="E41:E42"/>
    <mergeCell ref="D35:D36"/>
    <mergeCell ref="E35:E36"/>
    <mergeCell ref="D37:D38"/>
    <mergeCell ref="E37:E38"/>
    <mergeCell ref="D39:D40"/>
    <mergeCell ref="E39:E40"/>
  </mergeCells>
  <phoneticPr fontId="2"/>
  <pageMargins left="0.23622047244094491" right="0.23622047244094491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8781F-AD69-42C4-94F8-7F97672329A2}">
  <dimension ref="C1:L10"/>
  <sheetViews>
    <sheetView showZeros="0" view="pageBreakPreview" zoomScaleNormal="100" zoomScaleSheetLayoutView="100" workbookViewId="0">
      <selection activeCell="D7" sqref="D7:E8"/>
    </sheetView>
  </sheetViews>
  <sheetFormatPr defaultRowHeight="18" x14ac:dyDescent="0.55000000000000004"/>
  <cols>
    <col min="3" max="3" width="2.83203125" customWidth="1"/>
    <col min="4" max="4" width="25.6640625" customWidth="1"/>
    <col min="5" max="5" width="16.5" customWidth="1"/>
    <col min="6" max="6" width="10" style="6" customWidth="1"/>
    <col min="7" max="7" width="6.25" style="1" customWidth="1"/>
    <col min="8" max="8" width="10" style="15" customWidth="1"/>
    <col min="9" max="9" width="15" style="6" customWidth="1"/>
    <col min="10" max="10" width="15.33203125" customWidth="1"/>
    <col min="11" max="12" width="1" customWidth="1"/>
  </cols>
  <sheetData>
    <row r="1" spans="3:12" x14ac:dyDescent="0.55000000000000004">
      <c r="C1" t="s">
        <v>56</v>
      </c>
      <c r="H1" s="13"/>
      <c r="I1" s="10"/>
    </row>
    <row r="2" spans="3:12" x14ac:dyDescent="0.55000000000000004">
      <c r="C2" s="83" t="s">
        <v>66</v>
      </c>
      <c r="D2" s="83"/>
      <c r="E2" s="1"/>
      <c r="F2" s="1"/>
      <c r="H2" s="1"/>
      <c r="I2" s="10"/>
      <c r="J2" s="1"/>
    </row>
    <row r="3" spans="3:12" x14ac:dyDescent="0.55000000000000004">
      <c r="D3" s="8"/>
      <c r="E3" s="8"/>
      <c r="F3" s="8"/>
      <c r="G3" s="8"/>
      <c r="H3" s="8"/>
      <c r="J3" s="8"/>
    </row>
    <row r="4" spans="3:12" ht="18.5" thickBot="1" x14ac:dyDescent="0.6">
      <c r="D4" s="54" t="s">
        <v>0</v>
      </c>
      <c r="E4" s="55"/>
      <c r="F4" s="5" t="s">
        <v>57</v>
      </c>
      <c r="G4" s="9" t="s">
        <v>1</v>
      </c>
      <c r="H4" s="16" t="s">
        <v>2</v>
      </c>
      <c r="I4" s="7" t="s">
        <v>49</v>
      </c>
      <c r="J4" s="9" t="s">
        <v>3</v>
      </c>
    </row>
    <row r="5" spans="3:12" ht="18.5" thickTop="1" x14ac:dyDescent="0.55000000000000004">
      <c r="D5" s="44" t="s">
        <v>31</v>
      </c>
      <c r="E5" s="45"/>
      <c r="F5" s="34">
        <v>16</v>
      </c>
      <c r="G5" s="35" t="s">
        <v>25</v>
      </c>
      <c r="H5" s="40"/>
      <c r="I5" s="34">
        <f>F5*H5</f>
        <v>0</v>
      </c>
      <c r="J5" s="37" t="s">
        <v>37</v>
      </c>
    </row>
    <row r="6" spans="3:12" x14ac:dyDescent="0.55000000000000004">
      <c r="D6" s="46"/>
      <c r="E6" s="47"/>
      <c r="F6" s="11">
        <v>20</v>
      </c>
      <c r="G6" s="24" t="s">
        <v>25</v>
      </c>
      <c r="H6" s="39"/>
      <c r="I6" s="11">
        <f t="shared" ref="I6:I8" si="0">F6*H6</f>
        <v>0</v>
      </c>
      <c r="J6" s="25" t="s">
        <v>38</v>
      </c>
    </row>
    <row r="7" spans="3:12" x14ac:dyDescent="0.55000000000000004">
      <c r="D7" s="48" t="s">
        <v>32</v>
      </c>
      <c r="E7" s="49"/>
      <c r="F7" s="30">
        <v>16</v>
      </c>
      <c r="G7" s="31" t="s">
        <v>4</v>
      </c>
      <c r="H7" s="42"/>
      <c r="I7" s="30">
        <f t="shared" si="0"/>
        <v>0</v>
      </c>
      <c r="J7" s="33" t="s">
        <v>37</v>
      </c>
    </row>
    <row r="8" spans="3:12" ht="18.5" thickBot="1" x14ac:dyDescent="0.6">
      <c r="D8" s="50"/>
      <c r="E8" s="51"/>
      <c r="F8" s="26">
        <v>20</v>
      </c>
      <c r="G8" s="27" t="s">
        <v>4</v>
      </c>
      <c r="H8" s="41"/>
      <c r="I8" s="26">
        <f t="shared" si="0"/>
        <v>0</v>
      </c>
      <c r="J8" s="29" t="s">
        <v>38</v>
      </c>
    </row>
    <row r="9" spans="3:12" ht="18.5" thickTop="1" x14ac:dyDescent="0.55000000000000004">
      <c r="D9" s="46" t="s">
        <v>30</v>
      </c>
      <c r="E9" s="47"/>
      <c r="F9" s="4"/>
      <c r="G9" s="2"/>
      <c r="H9" s="21"/>
      <c r="I9" s="4">
        <f>SUM(I5:I8)</f>
        <v>0</v>
      </c>
      <c r="J9" s="3"/>
    </row>
    <row r="10" spans="3:12" x14ac:dyDescent="0.55000000000000004">
      <c r="F10" s="13"/>
      <c r="G10" s="14"/>
      <c r="H10"/>
      <c r="I10" s="10"/>
      <c r="L10" s="6"/>
    </row>
  </sheetData>
  <mergeCells count="5">
    <mergeCell ref="D9:E9"/>
    <mergeCell ref="C2:D2"/>
    <mergeCell ref="D4:E4"/>
    <mergeCell ref="D5:E6"/>
    <mergeCell ref="D7:E8"/>
  </mergeCells>
  <phoneticPr fontId="2"/>
  <pageMargins left="0.23622047244094491" right="0.23622047244094491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入札書</vt:lpstr>
      <vt:lpstr>内訳書１</vt:lpstr>
      <vt:lpstr>内訳書2</vt:lpstr>
      <vt:lpstr>内訳書１!Print_Area</vt:lpstr>
      <vt:lpstr>内訳書2!Print_Area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羽島市</dc:creator>
  <cp:lastModifiedBy>羽島市</cp:lastModifiedBy>
  <cp:lastPrinted>2026-06-15T03:19:42Z</cp:lastPrinted>
  <dcterms:created xsi:type="dcterms:W3CDTF">2025-01-22T00:16:47Z</dcterms:created>
  <dcterms:modified xsi:type="dcterms:W3CDTF">2026-06-15T03:21:01Z</dcterms:modified>
</cp:coreProperties>
</file>