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filesv01\0700上下水道部\0701経営課\2026年度\総務経理係\500-業務委託関係\R8\水委第10号　検定満期メーター交換・漏水対応業務委託\R8.8～契約\仕様書\"/>
    </mc:Choice>
  </mc:AlternateContent>
  <xr:revisionPtr revIDLastSave="0" documentId="13_ncr:1_{E3950A97-31C2-4ECE-ABD2-D09EFC2502A6}" xr6:coauthVersionLast="47" xr6:coauthVersionMax="47" xr10:uidLastSave="{00000000-0000-0000-0000-000000000000}"/>
  <bookViews>
    <workbookView xWindow="-28920" yWindow="-5625" windowWidth="29040" windowHeight="15720" activeTab="2" xr2:uid="{00000000-000D-0000-FFFF-FFFF00000000}"/>
  </bookViews>
  <sheets>
    <sheet name="設計書" sheetId="3" r:id="rId1"/>
    <sheet name="内訳書【業務】" sheetId="1" r:id="rId2"/>
    <sheet name="内訳書【単価】R8,9" sheetId="2" r:id="rId3"/>
  </sheets>
  <definedNames>
    <definedName name="_xlnm.Print_Area" localSheetId="0">設計書!$C$4:$I$17</definedName>
    <definedName name="_xlnm.Print_Area" localSheetId="1">内訳書【業務】!$C$1:$J$25</definedName>
    <definedName name="_xlnm.Print_Area" localSheetId="2">'内訳書【単価】R8,9'!$C$1:$K$57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2" l="1"/>
  <c r="I37" i="2"/>
  <c r="I35" i="2"/>
  <c r="I33" i="2"/>
  <c r="I31" i="2"/>
  <c r="I29" i="2"/>
  <c r="I27" i="2"/>
  <c r="I25" i="2"/>
  <c r="I23" i="2"/>
  <c r="I21" i="2"/>
  <c r="I19" i="2"/>
  <c r="I17" i="2"/>
  <c r="I15" i="2"/>
  <c r="I13" i="2"/>
  <c r="I11" i="2"/>
  <c r="I52" i="2"/>
  <c r="I40" i="2"/>
  <c r="H54" i="2"/>
  <c r="I41" i="2"/>
  <c r="I38" i="2" l="1"/>
  <c r="I53" i="2" l="1"/>
  <c r="I50" i="2"/>
  <c r="I6" i="2"/>
  <c r="I8" i="2"/>
  <c r="I10" i="2"/>
  <c r="I12" i="2"/>
  <c r="I14" i="2"/>
  <c r="I16" i="2"/>
  <c r="I18" i="2"/>
  <c r="I20" i="2"/>
  <c r="I22" i="2"/>
  <c r="I24" i="2"/>
  <c r="I26" i="2"/>
  <c r="I28" i="2"/>
  <c r="I30" i="2"/>
  <c r="I32" i="2"/>
  <c r="I34" i="2"/>
  <c r="I36" i="2"/>
  <c r="I4" i="2"/>
  <c r="I54" i="2" l="1"/>
  <c r="F12" i="3" s="1"/>
  <c r="I42" i="2"/>
  <c r="F11" i="3" s="1"/>
  <c r="I46" i="2"/>
  <c r="H5" i="1"/>
  <c r="H19" i="1"/>
  <c r="H16" i="1"/>
  <c r="H17" i="1"/>
  <c r="H15" i="1"/>
  <c r="H9" i="1"/>
  <c r="H10" i="1"/>
  <c r="H11" i="1"/>
  <c r="H12" i="1"/>
  <c r="H8" i="1"/>
  <c r="H4" i="1" l="1"/>
  <c r="H14" i="1"/>
  <c r="H7" i="1"/>
  <c r="H21" i="1" l="1"/>
  <c r="H22" i="1" s="1"/>
  <c r="F10" i="3" s="1"/>
  <c r="F13" i="3" s="1"/>
  <c r="F14" i="3" l="1"/>
  <c r="F15" i="3" s="1"/>
  <c r="E6" i="3" s="1"/>
</calcChain>
</file>

<file path=xl/sharedStrings.xml><?xml version="1.0" encoding="utf-8"?>
<sst xmlns="http://schemas.openxmlformats.org/spreadsheetml/2006/main" count="196" uniqueCount="81">
  <si>
    <t>種別・名称</t>
    <rPh sb="0" eb="2">
      <t>シュベツ</t>
    </rPh>
    <rPh sb="3" eb="5">
      <t>メイショウ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</si>
  <si>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</si>
  <si>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</si>
  <si>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</si>
  <si>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</si>
  <si>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摘要</t>
    <rPh sb="0" eb="2">
      <t>テキヨウ</t>
    </rPh>
    <phoneticPr fontId="2"/>
  </si>
  <si>
    <t>式</t>
    <rPh sb="0" eb="1">
      <t>シキ</t>
    </rPh>
    <phoneticPr fontId="2"/>
  </si>
  <si>
    <t>ｈ</t>
    <phoneticPr fontId="2"/>
  </si>
  <si>
    <t>　　　講習等教育費</t>
    <rPh sb="3" eb="6">
      <t>コウシュウトウ</t>
    </rPh>
    <rPh sb="6" eb="8">
      <t>キョウイク</t>
    </rPh>
    <rPh sb="8" eb="9">
      <t>ヒ</t>
    </rPh>
    <phoneticPr fontId="2"/>
  </si>
  <si>
    <t>　　　求人費</t>
    <rPh sb="3" eb="5">
      <t>キュウジン</t>
    </rPh>
    <rPh sb="5" eb="6">
      <t>ヒ</t>
    </rPh>
    <phoneticPr fontId="2"/>
  </si>
  <si>
    <t>　　　雑費</t>
    <rPh sb="3" eb="4">
      <t>ザツ</t>
    </rPh>
    <rPh sb="4" eb="5">
      <t>ヒ</t>
    </rPh>
    <phoneticPr fontId="2"/>
  </si>
  <si>
    <t>　　　通信連絡費</t>
    <rPh sb="3" eb="5">
      <t>ツウシン</t>
    </rPh>
    <rPh sb="5" eb="7">
      <t>レンラク</t>
    </rPh>
    <rPh sb="7" eb="8">
      <t>ヒ</t>
    </rPh>
    <phoneticPr fontId="2"/>
  </si>
  <si>
    <t>　　　車輌運搬費</t>
    <rPh sb="3" eb="5">
      <t>シャリョウ</t>
    </rPh>
    <rPh sb="5" eb="7">
      <t>ウンパン</t>
    </rPh>
    <rPh sb="7" eb="8">
      <t>ヒ</t>
    </rPh>
    <phoneticPr fontId="2"/>
  </si>
  <si>
    <t>　　　被服費</t>
    <rPh sb="3" eb="5">
      <t>ヒフク</t>
    </rPh>
    <rPh sb="5" eb="6">
      <t>ヒ</t>
    </rPh>
    <phoneticPr fontId="2"/>
  </si>
  <si>
    <t>　　　消耗品費</t>
    <rPh sb="3" eb="6">
      <t>ショウモウヒン</t>
    </rPh>
    <rPh sb="6" eb="7">
      <t>ヒ</t>
    </rPh>
    <phoneticPr fontId="2"/>
  </si>
  <si>
    <t>　　　備品費</t>
    <rPh sb="3" eb="5">
      <t>ビヒン</t>
    </rPh>
    <rPh sb="5" eb="6">
      <t>ヒ</t>
    </rPh>
    <phoneticPr fontId="2"/>
  </si>
  <si>
    <t>　　　人件費</t>
    <rPh sb="3" eb="6">
      <t>ジンケンヒ</t>
    </rPh>
    <phoneticPr fontId="2"/>
  </si>
  <si>
    <t>業務委託費</t>
    <rPh sb="0" eb="2">
      <t>ギョウム</t>
    </rPh>
    <rPh sb="2" eb="4">
      <t>イタク</t>
    </rPh>
    <rPh sb="4" eb="5">
      <t>ヒ</t>
    </rPh>
    <phoneticPr fontId="2"/>
  </si>
  <si>
    <t>３）業務管理費</t>
    <rPh sb="2" eb="4">
      <t>ギョウム</t>
    </rPh>
    <rPh sb="4" eb="6">
      <t>カンリ</t>
    </rPh>
    <rPh sb="6" eb="7">
      <t>ヒ</t>
    </rPh>
    <phoneticPr fontId="2"/>
  </si>
  <si>
    <t>２）直接経費</t>
    <rPh sb="2" eb="4">
      <t>チョクセツ</t>
    </rPh>
    <rPh sb="4" eb="6">
      <t>ケイヒ</t>
    </rPh>
    <phoneticPr fontId="2"/>
  </si>
  <si>
    <t>１）業務費</t>
    <rPh sb="2" eb="4">
      <t>ギョウム</t>
    </rPh>
    <rPh sb="4" eb="5">
      <t>ヒ</t>
    </rPh>
    <phoneticPr fontId="2"/>
  </si>
  <si>
    <t>４）一般管理費</t>
    <rPh sb="2" eb="4">
      <t>イッパン</t>
    </rPh>
    <rPh sb="4" eb="7">
      <t>カンリヒ</t>
    </rPh>
    <phoneticPr fontId="2"/>
  </si>
  <si>
    <t>１）+２）+３）+４）</t>
    <phoneticPr fontId="2"/>
  </si>
  <si>
    <t>合計額</t>
    <rPh sb="0" eb="2">
      <t>ゴウケイ</t>
    </rPh>
    <rPh sb="2" eb="3">
      <t>ガク</t>
    </rPh>
    <phoneticPr fontId="2"/>
  </si>
  <si>
    <t>検定満期メーター交換・漏水対応業務</t>
    <rPh sb="0" eb="2">
      <t>ケンテイ</t>
    </rPh>
    <rPh sb="2" eb="4">
      <t>マンキ</t>
    </rPh>
    <rPh sb="8" eb="10">
      <t>コウカン</t>
    </rPh>
    <rPh sb="11" eb="13">
      <t>ロウスイ</t>
    </rPh>
    <rPh sb="13" eb="15">
      <t>タイオウ</t>
    </rPh>
    <rPh sb="15" eb="17">
      <t>ギョウム</t>
    </rPh>
    <phoneticPr fontId="2"/>
  </si>
  <si>
    <t>交換種別</t>
    <rPh sb="0" eb="2">
      <t>コウカン</t>
    </rPh>
    <rPh sb="2" eb="4">
      <t>シュベツ</t>
    </rPh>
    <phoneticPr fontId="2"/>
  </si>
  <si>
    <t>検定満期交換</t>
    <rPh sb="0" eb="2">
      <t>ケンテイ</t>
    </rPh>
    <rPh sb="2" eb="4">
      <t>マンキ</t>
    </rPh>
    <rPh sb="4" eb="6">
      <t>コウカン</t>
    </rPh>
    <phoneticPr fontId="2"/>
  </si>
  <si>
    <t>φ13</t>
    <phoneticPr fontId="2"/>
  </si>
  <si>
    <t>φ13（遠隔）</t>
    <rPh sb="4" eb="6">
      <t>エンカク</t>
    </rPh>
    <phoneticPr fontId="2"/>
  </si>
  <si>
    <t>φ20</t>
    <phoneticPr fontId="2"/>
  </si>
  <si>
    <t>φ25</t>
    <phoneticPr fontId="2"/>
  </si>
  <si>
    <t>φ25（遠隔）</t>
    <rPh sb="4" eb="6">
      <t>エンカク</t>
    </rPh>
    <phoneticPr fontId="2"/>
  </si>
  <si>
    <t>φ30</t>
    <phoneticPr fontId="2"/>
  </si>
  <si>
    <t>φ30（遠隔）</t>
    <rPh sb="4" eb="6">
      <t>エンカク</t>
    </rPh>
    <phoneticPr fontId="2"/>
  </si>
  <si>
    <t>φ40</t>
    <phoneticPr fontId="2"/>
  </si>
  <si>
    <t>φ40（遠隔）</t>
    <rPh sb="4" eb="6">
      <t>エンカク</t>
    </rPh>
    <phoneticPr fontId="2"/>
  </si>
  <si>
    <t>φ50（ネジ）</t>
    <phoneticPr fontId="2"/>
  </si>
  <si>
    <t>φ50（フランジ）</t>
    <phoneticPr fontId="2"/>
  </si>
  <si>
    <t>φ50（遠隔）</t>
    <rPh sb="4" eb="6">
      <t>エンカク</t>
    </rPh>
    <phoneticPr fontId="2"/>
  </si>
  <si>
    <t>φ75</t>
    <phoneticPr fontId="2"/>
  </si>
  <si>
    <t>φ75（遠隔）</t>
    <rPh sb="4" eb="6">
      <t>エンカク</t>
    </rPh>
    <phoneticPr fontId="2"/>
  </si>
  <si>
    <t>φ100</t>
    <phoneticPr fontId="2"/>
  </si>
  <si>
    <t>φ100（遠隔）</t>
    <rPh sb="5" eb="7">
      <t>エンカク</t>
    </rPh>
    <phoneticPr fontId="2"/>
  </si>
  <si>
    <t>全口径共通</t>
    <rPh sb="0" eb="1">
      <t>ゼン</t>
    </rPh>
    <rPh sb="1" eb="3">
      <t>コウケイ</t>
    </rPh>
    <rPh sb="3" eb="5">
      <t>キョウツウ</t>
    </rPh>
    <phoneticPr fontId="2"/>
  </si>
  <si>
    <t>予定個数</t>
    <rPh sb="0" eb="2">
      <t>ヨテイ</t>
    </rPh>
    <rPh sb="2" eb="4">
      <t>コスウ</t>
    </rPh>
    <phoneticPr fontId="2"/>
  </si>
  <si>
    <t>個</t>
    <rPh sb="0" eb="1">
      <t>コ</t>
    </rPh>
    <phoneticPr fontId="2"/>
  </si>
  <si>
    <t>件</t>
    <rPh sb="0" eb="1">
      <t>ケン</t>
    </rPh>
    <phoneticPr fontId="2"/>
  </si>
  <si>
    <t>交換不可報告（写真添付）</t>
    <rPh sb="0" eb="2">
      <t>コウカン</t>
    </rPh>
    <rPh sb="2" eb="4">
      <t>フカ</t>
    </rPh>
    <rPh sb="4" eb="6">
      <t>ホウコク</t>
    </rPh>
    <rPh sb="7" eb="9">
      <t>シャシン</t>
    </rPh>
    <rPh sb="9" eb="11">
      <t>テンプ</t>
    </rPh>
    <phoneticPr fontId="2"/>
  </si>
  <si>
    <t>口径</t>
    <rPh sb="0" eb="2">
      <t>コウケイ</t>
    </rPh>
    <phoneticPr fontId="2"/>
  </si>
  <si>
    <t>検定満期メーター交換・漏水対応業務</t>
    <phoneticPr fontId="2"/>
  </si>
  <si>
    <t>【内訳書-1】</t>
    <rPh sb="1" eb="4">
      <t>ウチワケショ</t>
    </rPh>
    <phoneticPr fontId="2"/>
  </si>
  <si>
    <t>【単価表-1】</t>
    <rPh sb="1" eb="3">
      <t>タンカ</t>
    </rPh>
    <rPh sb="3" eb="4">
      <t>ヒョウ</t>
    </rPh>
    <phoneticPr fontId="2"/>
  </si>
  <si>
    <t>【単価表-2】</t>
    <rPh sb="1" eb="3">
      <t>タンカ</t>
    </rPh>
    <rPh sb="3" eb="4">
      <t>ヒョウ</t>
    </rPh>
    <phoneticPr fontId="2"/>
  </si>
  <si>
    <t>名称</t>
    <rPh sb="0" eb="2">
      <t>メイショウ</t>
    </rPh>
    <phoneticPr fontId="2"/>
  </si>
  <si>
    <t>合計</t>
    <rPh sb="0" eb="2">
      <t>ゴウケイ</t>
    </rPh>
    <phoneticPr fontId="2"/>
  </si>
  <si>
    <t>休祝日漏水対応費(8：00～20：00)</t>
    <rPh sb="3" eb="5">
      <t>ロウスイ</t>
    </rPh>
    <rPh sb="5" eb="7">
      <t>タイオウ</t>
    </rPh>
    <rPh sb="7" eb="8">
      <t>ヒ</t>
    </rPh>
    <phoneticPr fontId="2"/>
  </si>
  <si>
    <t>内訳書-1</t>
    <rPh sb="0" eb="2">
      <t>ウチワケ</t>
    </rPh>
    <rPh sb="2" eb="3">
      <t>ショ</t>
    </rPh>
    <phoneticPr fontId="2"/>
  </si>
  <si>
    <t>単価表-1</t>
    <rPh sb="0" eb="3">
      <t>タンカヒョウ</t>
    </rPh>
    <phoneticPr fontId="2"/>
  </si>
  <si>
    <t>単価表-2</t>
    <rPh sb="0" eb="3">
      <t>タンカヒョウ</t>
    </rPh>
    <phoneticPr fontId="2"/>
  </si>
  <si>
    <t>時間外業務</t>
    <rPh sb="0" eb="3">
      <t>ジカンガイ</t>
    </rPh>
    <rPh sb="3" eb="5">
      <t>ギョウム</t>
    </rPh>
    <phoneticPr fontId="2"/>
  </si>
  <si>
    <t>羽島市水道事業　検定満期メーター交換・漏水対応業務委託　設計書</t>
    <rPh sb="0" eb="3">
      <t>ハシマシ</t>
    </rPh>
    <rPh sb="3" eb="5">
      <t>スイドウ</t>
    </rPh>
    <rPh sb="5" eb="7">
      <t>ジギョウ</t>
    </rPh>
    <rPh sb="8" eb="10">
      <t>ケンテイ</t>
    </rPh>
    <rPh sb="10" eb="12">
      <t>マンキ</t>
    </rPh>
    <rPh sb="16" eb="18">
      <t>コウカン</t>
    </rPh>
    <rPh sb="19" eb="21">
      <t>ロウスイ</t>
    </rPh>
    <rPh sb="21" eb="23">
      <t>タイオウ</t>
    </rPh>
    <rPh sb="23" eb="25">
      <t>ギョウム</t>
    </rPh>
    <rPh sb="25" eb="27">
      <t>イタク</t>
    </rPh>
    <rPh sb="28" eb="31">
      <t>セッケイショ</t>
    </rPh>
    <phoneticPr fontId="2"/>
  </si>
  <si>
    <t>設計金額</t>
    <rPh sb="0" eb="2">
      <t>セッケイ</t>
    </rPh>
    <rPh sb="2" eb="4">
      <t>キンガク</t>
    </rPh>
    <phoneticPr fontId="2"/>
  </si>
  <si>
    <t>合計</t>
    <rPh sb="0" eb="2">
      <t>ゴウケイ</t>
    </rPh>
    <phoneticPr fontId="2"/>
  </si>
  <si>
    <t>小計</t>
    <rPh sb="0" eb="2">
      <t>ショウケイ</t>
    </rPh>
    <phoneticPr fontId="2"/>
  </si>
  <si>
    <t>消費税相当額</t>
    <rPh sb="0" eb="3">
      <t>ショウヒゼイ</t>
    </rPh>
    <rPh sb="3" eb="6">
      <t>ソウトウガク</t>
    </rPh>
    <phoneticPr fontId="2"/>
  </si>
  <si>
    <t>漏水対応業務（単価対応分）</t>
    <rPh sb="7" eb="9">
      <t>タンカ</t>
    </rPh>
    <rPh sb="9" eb="12">
      <t>タイオウブン</t>
    </rPh>
    <phoneticPr fontId="2"/>
  </si>
  <si>
    <t>φ20（遠隔）</t>
    <rPh sb="4" eb="6">
      <t>エンカク</t>
    </rPh>
    <phoneticPr fontId="2"/>
  </si>
  <si>
    <t>現場でのメーター取替作業に係るものは単価契約。
平日漏水対応分を含む。（休祝日、時間外は単価契約）</t>
    <rPh sb="0" eb="2">
      <t>ゲンバ</t>
    </rPh>
    <rPh sb="8" eb="12">
      <t>トリカエサギョウ</t>
    </rPh>
    <rPh sb="13" eb="14">
      <t>カカ</t>
    </rPh>
    <rPh sb="18" eb="22">
      <t>タンカケイヤク</t>
    </rPh>
    <rPh sb="24" eb="26">
      <t>ヘイジツ</t>
    </rPh>
    <rPh sb="26" eb="30">
      <t>ロウスイタイオウ</t>
    </rPh>
    <rPh sb="30" eb="31">
      <t>ブン</t>
    </rPh>
    <rPh sb="32" eb="33">
      <t>フク</t>
    </rPh>
    <rPh sb="36" eb="39">
      <t>キュウシュクジツ</t>
    </rPh>
    <rPh sb="40" eb="43">
      <t>ジカンガイ</t>
    </rPh>
    <rPh sb="44" eb="46">
      <t>タンカ</t>
    </rPh>
    <rPh sb="46" eb="48">
      <t>ケイヤク</t>
    </rPh>
    <phoneticPr fontId="2"/>
  </si>
  <si>
    <t>　漏水対応業務</t>
    <rPh sb="1" eb="3">
      <t>ロウスイ</t>
    </rPh>
    <rPh sb="3" eb="5">
      <t>タイオウ</t>
    </rPh>
    <rPh sb="5" eb="7">
      <t>ギョウム</t>
    </rPh>
    <phoneticPr fontId="2"/>
  </si>
  <si>
    <t>※1　開栓時の交換を含む。</t>
    <rPh sb="3" eb="5">
      <t>カイセン</t>
    </rPh>
    <rPh sb="5" eb="6">
      <t>ジ</t>
    </rPh>
    <rPh sb="7" eb="9">
      <t>コウカン</t>
    </rPh>
    <rPh sb="10" eb="11">
      <t>フク</t>
    </rPh>
    <phoneticPr fontId="2"/>
  </si>
  <si>
    <t>検定満期メーター交換業務（単価対応分）</t>
    <rPh sb="10" eb="12">
      <t>ギョウム</t>
    </rPh>
    <rPh sb="13" eb="15">
      <t>タンカ</t>
    </rPh>
    <rPh sb="15" eb="18">
      <t>タイオウブン</t>
    </rPh>
    <phoneticPr fontId="2"/>
  </si>
  <si>
    <t>※2　発注者と協議の結果、最終的に交換しなかったものを指す。中止中のものを除く。</t>
    <rPh sb="30" eb="32">
      <t>チュウシ</t>
    </rPh>
    <rPh sb="32" eb="38">
      <t>チュウノモノヲノゾ</t>
    </rPh>
    <phoneticPr fontId="2"/>
  </si>
  <si>
    <t>検定満期メーター交換業務（R8.8.1～R10.1.31）</t>
    <rPh sb="0" eb="2">
      <t>ケンテイ</t>
    </rPh>
    <rPh sb="2" eb="4">
      <t>マンキ</t>
    </rPh>
    <rPh sb="8" eb="10">
      <t>コウカン</t>
    </rPh>
    <rPh sb="10" eb="12">
      <t>ギョウム</t>
    </rPh>
    <phoneticPr fontId="2"/>
  </si>
  <si>
    <t>令和8年度　※1</t>
    <phoneticPr fontId="2"/>
  </si>
  <si>
    <t>令和9年度　※1</t>
    <phoneticPr fontId="2"/>
  </si>
  <si>
    <t>令和8年度</t>
    <phoneticPr fontId="2"/>
  </si>
  <si>
    <t>令和9年度</t>
    <phoneticPr fontId="2"/>
  </si>
  <si>
    <t>令和8年度　※2</t>
    <phoneticPr fontId="2"/>
  </si>
  <si>
    <t>令和9年度　※2</t>
    <phoneticPr fontId="2"/>
  </si>
  <si>
    <t>令和8年度</t>
    <rPh sb="0" eb="2">
      <t>レイワ</t>
    </rPh>
    <rPh sb="3" eb="5">
      <t>ネンド</t>
    </rPh>
    <phoneticPr fontId="2"/>
  </si>
  <si>
    <t>令和9年度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</si>
</sst>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見積金額&quot;\ ###,###,###,###\ \ &quot;円&quot;"/>
    <numFmt numFmtId="177" formatCode="&quot;¥&quot;\ \ ###,###,###,###\ \ &quot;円&quot;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38" fontId="0" fillId="0" borderId="4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0" xfId="1" applyFont="1">
      <alignment vertical="center"/>
    </xf>
    <xf numFmtId="38" fontId="0" fillId="0" borderId="2" xfId="1" applyFont="1" applyBorder="1" applyAlignment="1">
      <alignment horizontal="center" vertical="center"/>
    </xf>
    <xf numFmtId="38" fontId="0" fillId="0" borderId="2" xfId="1" applyFont="1" applyFill="1" applyBorder="1" applyAlignment="1">
      <alignment horizontal="center" vertical="center"/>
    </xf>
    <xf numFmtId="176" fontId="4" fillId="0" borderId="0" xfId="0" applyNumberFormat="1" applyFont="1">
      <alignment vertical="center"/>
    </xf>
    <xf numFmtId="0" fontId="4" fillId="0" borderId="0" xfId="0" applyFont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8" fontId="0" fillId="0" borderId="0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7" xfId="1" applyFont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Alignment="1">
      <alignment horizontal="left" vertical="center"/>
    </xf>
    <xf numFmtId="38" fontId="0" fillId="0" borderId="0" xfId="1" applyFont="1" applyFill="1">
      <alignment vertical="center"/>
    </xf>
    <xf numFmtId="38" fontId="0" fillId="0" borderId="5" xfId="1" applyFont="1" applyFill="1" applyBorder="1" applyAlignment="1">
      <alignment horizontal="center" vertical="center"/>
    </xf>
    <xf numFmtId="38" fontId="0" fillId="0" borderId="3" xfId="1" applyFont="1" applyFill="1" applyBorder="1">
      <alignment vertical="center"/>
    </xf>
    <xf numFmtId="38" fontId="0" fillId="0" borderId="1" xfId="1" applyFont="1" applyFill="1" applyBorder="1">
      <alignment vertical="center"/>
    </xf>
    <xf numFmtId="38" fontId="0" fillId="0" borderId="7" xfId="1" applyFont="1" applyFill="1" applyBorder="1">
      <alignment vertical="center"/>
    </xf>
    <xf numFmtId="38" fontId="0" fillId="0" borderId="4" xfId="1" applyFont="1" applyFill="1" applyBorder="1">
      <alignment vertical="center"/>
    </xf>
    <xf numFmtId="0" fontId="0" fillId="0" borderId="3" xfId="0" applyBorder="1" applyAlignment="1">
      <alignment vertical="top"/>
    </xf>
    <xf numFmtId="38" fontId="0" fillId="0" borderId="8" xfId="1" applyFont="1" applyFill="1" applyBorder="1" applyAlignment="1">
      <alignment horizontal="right" vertical="center"/>
    </xf>
    <xf numFmtId="0" fontId="0" fillId="0" borderId="5" xfId="0" applyBorder="1">
      <alignment vertical="center"/>
    </xf>
    <xf numFmtId="38" fontId="0" fillId="0" borderId="3" xfId="1" applyFont="1" applyFill="1" applyBorder="1" applyAlignment="1">
      <alignment horizontal="center" vertical="center"/>
    </xf>
    <xf numFmtId="38" fontId="0" fillId="0" borderId="5" xfId="1" applyFont="1" applyFill="1" applyBorder="1">
      <alignment vertical="center"/>
    </xf>
    <xf numFmtId="0" fontId="0" fillId="0" borderId="7" xfId="0" applyBorder="1">
      <alignment vertical="center"/>
    </xf>
    <xf numFmtId="0" fontId="8" fillId="0" borderId="3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9" fontId="0" fillId="0" borderId="5" xfId="0" applyNumberForma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177" fontId="5" fillId="0" borderId="7" xfId="0" applyNumberFormat="1" applyFont="1" applyBorder="1" applyAlignment="1">
      <alignment horizontal="right" vertical="center"/>
    </xf>
    <xf numFmtId="177" fontId="6" fillId="0" borderId="7" xfId="0" applyNumberFormat="1" applyFon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38" fontId="0" fillId="0" borderId="15" xfId="1" applyFont="1" applyBorder="1">
      <alignment vertical="center"/>
    </xf>
    <xf numFmtId="0" fontId="0" fillId="0" borderId="15" xfId="0" applyBorder="1" applyAlignment="1">
      <alignment horizontal="center" vertical="center"/>
    </xf>
    <xf numFmtId="38" fontId="0" fillId="0" borderId="15" xfId="1" applyFont="1" applyFill="1" applyBorder="1" applyAlignment="1">
      <alignment horizontal="right" vertical="center"/>
    </xf>
    <xf numFmtId="0" fontId="8" fillId="0" borderId="15" xfId="0" applyFont="1" applyBorder="1" applyAlignment="1">
      <alignment vertical="center" wrapText="1"/>
    </xf>
    <xf numFmtId="38" fontId="0" fillId="0" borderId="14" xfId="1" applyFont="1" applyBorder="1">
      <alignment vertical="center"/>
    </xf>
    <xf numFmtId="0" fontId="0" fillId="0" borderId="14" xfId="0" applyBorder="1" applyAlignment="1">
      <alignment horizontal="center" vertical="center"/>
    </xf>
    <xf numFmtId="38" fontId="0" fillId="0" borderId="14" xfId="1" applyFont="1" applyFill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38" fontId="0" fillId="0" borderId="16" xfId="1" applyFont="1" applyBorder="1">
      <alignment vertical="center"/>
    </xf>
    <xf numFmtId="0" fontId="0" fillId="0" borderId="16" xfId="0" applyBorder="1" applyAlignment="1">
      <alignment horizontal="center" vertical="center"/>
    </xf>
    <xf numFmtId="38" fontId="0" fillId="0" borderId="16" xfId="1" applyFont="1" applyFill="1" applyBorder="1">
      <alignment vertical="center"/>
    </xf>
    <xf numFmtId="0" fontId="8" fillId="0" borderId="16" xfId="0" applyFont="1" applyBorder="1" applyAlignment="1">
      <alignment vertical="center" wrapText="1"/>
    </xf>
    <xf numFmtId="38" fontId="0" fillId="0" borderId="14" xfId="1" applyFont="1" applyFill="1" applyBorder="1">
      <alignment vertical="center"/>
    </xf>
    <xf numFmtId="38" fontId="0" fillId="0" borderId="8" xfId="1" applyFont="1" applyFill="1" applyBorder="1" applyAlignment="1">
      <alignment horizontal="center" vertical="center"/>
    </xf>
    <xf numFmtId="38" fontId="0" fillId="0" borderId="16" xfId="1" applyFont="1" applyFill="1" applyBorder="1" applyAlignment="1">
      <alignment horizontal="center" vertical="center"/>
    </xf>
    <xf numFmtId="38" fontId="0" fillId="0" borderId="15" xfId="1" applyFont="1" applyFill="1" applyBorder="1" applyAlignment="1">
      <alignment horizontal="center" vertical="center"/>
    </xf>
    <xf numFmtId="38" fontId="0" fillId="0" borderId="14" xfId="1" applyFont="1" applyFill="1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I15"/>
  <sheetViews>
    <sheetView showZeros="0" view="pageBreakPreview" topLeftCell="C1" zoomScaleNormal="100" zoomScaleSheetLayoutView="100" workbookViewId="0">
      <selection activeCell="F9" sqref="F9"/>
    </sheetView>
  </sheetViews>
  <sheetFormatPr defaultRowHeight="18" x14ac:dyDescent="0.55000000000000004"/>
  <cols>
    <col min="3" max="3" width="16.25" customWidth="1"/>
    <col min="4" max="4" width="18.75" customWidth="1"/>
    <col min="5" max="5" width="27.75" customWidth="1"/>
    <col min="6" max="6" width="19" customWidth="1"/>
    <col min="7" max="7" width="20" customWidth="1"/>
    <col min="8" max="8" width="2.25" customWidth="1"/>
    <col min="9" max="9" width="16.25" customWidth="1"/>
  </cols>
  <sheetData>
    <row r="4" spans="3:9" ht="33" customHeight="1" x14ac:dyDescent="0.55000000000000004">
      <c r="C4" s="47" t="s">
        <v>60</v>
      </c>
      <c r="D4" s="48"/>
      <c r="E4" s="48"/>
      <c r="F4" s="48"/>
      <c r="G4" s="48"/>
      <c r="H4" s="48"/>
      <c r="I4" s="48"/>
    </row>
    <row r="5" spans="3:9" x14ac:dyDescent="0.55000000000000004">
      <c r="E5" s="1"/>
      <c r="F5" s="1"/>
      <c r="G5" s="1"/>
    </row>
    <row r="6" spans="3:9" ht="27.75" customHeight="1" x14ac:dyDescent="0.55000000000000004">
      <c r="D6" s="19" t="s">
        <v>61</v>
      </c>
      <c r="E6" s="51">
        <f>F15</f>
        <v>0</v>
      </c>
      <c r="F6" s="51"/>
      <c r="G6" s="51"/>
      <c r="H6" s="18"/>
    </row>
    <row r="7" spans="3:9" ht="27.75" customHeight="1" x14ac:dyDescent="0.55000000000000004">
      <c r="D7" s="19"/>
      <c r="E7" s="54"/>
      <c r="F7" s="55"/>
      <c r="G7" s="55"/>
      <c r="H7" s="18"/>
    </row>
    <row r="8" spans="3:9" x14ac:dyDescent="0.55000000000000004">
      <c r="E8" s="1"/>
      <c r="F8" s="1"/>
      <c r="G8" s="1"/>
    </row>
    <row r="9" spans="3:9" ht="26.25" customHeight="1" thickBot="1" x14ac:dyDescent="0.6">
      <c r="D9" s="52" t="s">
        <v>53</v>
      </c>
      <c r="E9" s="52"/>
      <c r="F9" s="4" t="s">
        <v>4</v>
      </c>
      <c r="G9" s="52" t="s">
        <v>5</v>
      </c>
      <c r="H9" s="52"/>
    </row>
    <row r="10" spans="3:9" ht="26.25" customHeight="1" thickTop="1" x14ac:dyDescent="0.55000000000000004">
      <c r="D10" s="53" t="s">
        <v>49</v>
      </c>
      <c r="E10" s="53"/>
      <c r="F10" s="10">
        <f>内訳書【業務】!H22</f>
        <v>0</v>
      </c>
      <c r="G10" s="53" t="s">
        <v>56</v>
      </c>
      <c r="H10" s="53"/>
    </row>
    <row r="11" spans="3:9" ht="26.25" customHeight="1" x14ac:dyDescent="0.55000000000000004">
      <c r="D11" s="49" t="s">
        <v>70</v>
      </c>
      <c r="E11" s="49"/>
      <c r="F11" s="11">
        <f>'内訳書【単価】R8,9'!I42</f>
        <v>0</v>
      </c>
      <c r="G11" s="49" t="s">
        <v>57</v>
      </c>
      <c r="H11" s="49"/>
    </row>
    <row r="12" spans="3:9" ht="26.25" customHeight="1" thickBot="1" x14ac:dyDescent="0.6">
      <c r="D12" s="46" t="s">
        <v>65</v>
      </c>
      <c r="E12" s="46"/>
      <c r="F12" s="12">
        <f>'内訳書【単価】R8,9'!I54</f>
        <v>0</v>
      </c>
      <c r="G12" s="46" t="s">
        <v>58</v>
      </c>
      <c r="H12" s="46"/>
    </row>
    <row r="13" spans="3:9" ht="26.25" customHeight="1" thickTop="1" x14ac:dyDescent="0.55000000000000004">
      <c r="D13" s="50" t="s">
        <v>63</v>
      </c>
      <c r="E13" s="50"/>
      <c r="F13" s="13">
        <f>SUM(F10:F12)</f>
        <v>0</v>
      </c>
      <c r="G13" s="50"/>
      <c r="H13" s="50"/>
    </row>
    <row r="14" spans="3:9" ht="26.25" customHeight="1" thickBot="1" x14ac:dyDescent="0.6">
      <c r="D14" s="56" t="s">
        <v>64</v>
      </c>
      <c r="E14" s="56"/>
      <c r="F14" s="12">
        <f>F13*0.1</f>
        <v>0</v>
      </c>
      <c r="G14" s="45">
        <v>0.1</v>
      </c>
      <c r="H14" s="46"/>
    </row>
    <row r="15" spans="3:9" ht="26.25" customHeight="1" thickTop="1" x14ac:dyDescent="0.55000000000000004">
      <c r="D15" s="50" t="s">
        <v>54</v>
      </c>
      <c r="E15" s="50"/>
      <c r="F15" s="13">
        <f>SUM(F13:F14)</f>
        <v>0</v>
      </c>
      <c r="G15" s="50"/>
      <c r="H15" s="50"/>
    </row>
  </sheetData>
  <mergeCells count="17">
    <mergeCell ref="D14:E14"/>
    <mergeCell ref="G14:H14"/>
    <mergeCell ref="C4:I4"/>
    <mergeCell ref="D11:E11"/>
    <mergeCell ref="D12:E12"/>
    <mergeCell ref="D15:E15"/>
    <mergeCell ref="E6:G6"/>
    <mergeCell ref="G9:H9"/>
    <mergeCell ref="G10:H10"/>
    <mergeCell ref="G11:H11"/>
    <mergeCell ref="G12:H12"/>
    <mergeCell ref="G15:H15"/>
    <mergeCell ref="E7:G7"/>
    <mergeCell ref="D9:E9"/>
    <mergeCell ref="D10:E10"/>
    <mergeCell ref="D13:E13"/>
    <mergeCell ref="G13:H13"/>
  </mergeCells>
  <phoneticPr fontId="2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I24"/>
  <sheetViews>
    <sheetView showZeros="0" view="pageBreakPreview" zoomScaleNormal="100" zoomScaleSheetLayoutView="100" workbookViewId="0">
      <selection activeCell="C4" sqref="C4:I4"/>
    </sheetView>
  </sheetViews>
  <sheetFormatPr defaultRowHeight="18" x14ac:dyDescent="0.55000000000000004"/>
  <cols>
    <col min="3" max="3" width="4.08203125" customWidth="1"/>
    <col min="4" max="4" width="20" customWidth="1"/>
    <col min="5" max="5" width="6.83203125" customWidth="1"/>
    <col min="6" max="6" width="5.33203125" style="1" customWidth="1"/>
    <col min="7" max="7" width="11.25" customWidth="1"/>
    <col min="8" max="8" width="13.75" style="15" customWidth="1"/>
    <col min="9" max="9" width="28.75" customWidth="1"/>
    <col min="10" max="10" width="1.33203125" customWidth="1"/>
  </cols>
  <sheetData>
    <row r="1" spans="4:9" x14ac:dyDescent="0.55000000000000004">
      <c r="D1" s="57" t="s">
        <v>24</v>
      </c>
      <c r="E1" s="57"/>
      <c r="F1" s="57"/>
      <c r="G1" s="57"/>
      <c r="H1" s="57"/>
      <c r="I1" s="57"/>
    </row>
    <row r="2" spans="4:9" x14ac:dyDescent="0.55000000000000004">
      <c r="D2" s="57" t="s">
        <v>50</v>
      </c>
      <c r="E2" s="57"/>
      <c r="F2" s="57"/>
      <c r="G2" s="57"/>
      <c r="H2" s="57"/>
      <c r="I2" s="57"/>
    </row>
    <row r="3" spans="4:9" s="1" customFormat="1" ht="26.25" customHeight="1" thickBot="1" x14ac:dyDescent="0.6">
      <c r="D3" s="4" t="s">
        <v>0</v>
      </c>
      <c r="E3" s="4" t="s">
        <v>1</v>
      </c>
      <c r="F3" s="4" t="s">
        <v>2</v>
      </c>
      <c r="G3" s="4" t="s">
        <v>3</v>
      </c>
      <c r="H3" s="16" t="s">
        <v>4</v>
      </c>
      <c r="I3" s="4" t="s">
        <v>5</v>
      </c>
    </row>
    <row r="4" spans="4:9" ht="26.25" customHeight="1" thickTop="1" x14ac:dyDescent="0.55000000000000004">
      <c r="D4" s="7" t="s">
        <v>20</v>
      </c>
      <c r="E4" s="7">
        <v>1</v>
      </c>
      <c r="F4" s="8" t="s">
        <v>6</v>
      </c>
      <c r="G4" s="32"/>
      <c r="H4" s="10">
        <f>SUM(H5:H5)</f>
        <v>0</v>
      </c>
      <c r="I4" s="7"/>
    </row>
    <row r="5" spans="4:9" ht="77.25" customHeight="1" x14ac:dyDescent="0.55000000000000004">
      <c r="D5" s="3" t="s">
        <v>16</v>
      </c>
      <c r="E5" s="3">
        <v>1</v>
      </c>
      <c r="F5" s="2" t="s">
        <v>6</v>
      </c>
      <c r="G5" s="30"/>
      <c r="H5" s="11">
        <f>E5*G5</f>
        <v>0</v>
      </c>
      <c r="I5" s="9" t="s">
        <v>67</v>
      </c>
    </row>
    <row r="6" spans="4:9" ht="26.25" customHeight="1" x14ac:dyDescent="0.55000000000000004">
      <c r="D6" s="3"/>
      <c r="E6" s="3"/>
      <c r="F6" s="2"/>
      <c r="G6" s="30"/>
      <c r="H6" s="11"/>
      <c r="I6" s="3"/>
    </row>
    <row r="7" spans="4:9" ht="26.25" customHeight="1" x14ac:dyDescent="0.55000000000000004">
      <c r="D7" s="3" t="s">
        <v>19</v>
      </c>
      <c r="E7" s="3">
        <v>1</v>
      </c>
      <c r="F7" s="2" t="s">
        <v>6</v>
      </c>
      <c r="G7" s="30"/>
      <c r="H7" s="11">
        <f>SUM(H8:H12)</f>
        <v>0</v>
      </c>
      <c r="I7" s="3"/>
    </row>
    <row r="8" spans="4:9" ht="26.25" customHeight="1" x14ac:dyDescent="0.55000000000000004">
      <c r="D8" s="3" t="s">
        <v>11</v>
      </c>
      <c r="E8" s="3">
        <v>1</v>
      </c>
      <c r="F8" s="2" t="s">
        <v>6</v>
      </c>
      <c r="G8" s="30"/>
      <c r="H8" s="11">
        <f>E8*G8</f>
        <v>0</v>
      </c>
      <c r="I8" s="3"/>
    </row>
    <row r="9" spans="4:9" ht="26.25" customHeight="1" x14ac:dyDescent="0.55000000000000004">
      <c r="D9" s="3" t="s">
        <v>12</v>
      </c>
      <c r="E9" s="3">
        <v>1</v>
      </c>
      <c r="F9" s="2" t="s">
        <v>6</v>
      </c>
      <c r="G9" s="30"/>
      <c r="H9" s="11">
        <f t="shared" ref="H9:H12" si="0">E9*G9</f>
        <v>0</v>
      </c>
      <c r="I9" s="3"/>
    </row>
    <row r="10" spans="4:9" ht="26.25" customHeight="1" x14ac:dyDescent="0.55000000000000004">
      <c r="D10" s="3" t="s">
        <v>13</v>
      </c>
      <c r="E10" s="3">
        <v>1</v>
      </c>
      <c r="F10" s="2" t="s">
        <v>6</v>
      </c>
      <c r="G10" s="30"/>
      <c r="H10" s="11">
        <f t="shared" si="0"/>
        <v>0</v>
      </c>
      <c r="I10" s="3"/>
    </row>
    <row r="11" spans="4:9" ht="26.25" customHeight="1" x14ac:dyDescent="0.55000000000000004">
      <c r="D11" s="3" t="s">
        <v>14</v>
      </c>
      <c r="E11" s="3">
        <v>1</v>
      </c>
      <c r="F11" s="2" t="s">
        <v>6</v>
      </c>
      <c r="G11" s="30"/>
      <c r="H11" s="11">
        <f t="shared" si="0"/>
        <v>0</v>
      </c>
      <c r="I11" s="3"/>
    </row>
    <row r="12" spans="4:9" ht="26.25" customHeight="1" x14ac:dyDescent="0.55000000000000004">
      <c r="D12" s="3" t="s">
        <v>15</v>
      </c>
      <c r="E12" s="3">
        <v>1</v>
      </c>
      <c r="F12" s="2" t="s">
        <v>6</v>
      </c>
      <c r="G12" s="30"/>
      <c r="H12" s="11">
        <f t="shared" si="0"/>
        <v>0</v>
      </c>
      <c r="I12" s="3"/>
    </row>
    <row r="13" spans="4:9" ht="26.25" customHeight="1" x14ac:dyDescent="0.55000000000000004">
      <c r="D13" s="3"/>
      <c r="E13" s="3"/>
      <c r="F13" s="2"/>
      <c r="G13" s="30"/>
      <c r="H13" s="11"/>
      <c r="I13" s="3"/>
    </row>
    <row r="14" spans="4:9" ht="26.25" customHeight="1" x14ac:dyDescent="0.55000000000000004">
      <c r="D14" s="3" t="s">
        <v>18</v>
      </c>
      <c r="E14" s="3">
        <v>1</v>
      </c>
      <c r="F14" s="2" t="s">
        <v>6</v>
      </c>
      <c r="G14" s="30"/>
      <c r="H14" s="11">
        <f>SUM(H15:H17)</f>
        <v>0</v>
      </c>
      <c r="I14" s="3"/>
    </row>
    <row r="15" spans="4:9" ht="26.25" customHeight="1" x14ac:dyDescent="0.55000000000000004">
      <c r="D15" s="3" t="s">
        <v>8</v>
      </c>
      <c r="E15" s="3">
        <v>1</v>
      </c>
      <c r="F15" s="2" t="s">
        <v>6</v>
      </c>
      <c r="G15" s="30"/>
      <c r="H15" s="11">
        <f>E15*G15</f>
        <v>0</v>
      </c>
      <c r="I15" s="3"/>
    </row>
    <row r="16" spans="4:9" ht="26.25" customHeight="1" x14ac:dyDescent="0.55000000000000004">
      <c r="D16" s="3" t="s">
        <v>9</v>
      </c>
      <c r="E16" s="3">
        <v>1</v>
      </c>
      <c r="F16" s="2" t="s">
        <v>6</v>
      </c>
      <c r="G16" s="30"/>
      <c r="H16" s="11">
        <f t="shared" ref="H16:H17" si="1">E16*G16</f>
        <v>0</v>
      </c>
      <c r="I16" s="3"/>
    </row>
    <row r="17" spans="4:9" ht="26.25" customHeight="1" x14ac:dyDescent="0.55000000000000004">
      <c r="D17" s="3" t="s">
        <v>10</v>
      </c>
      <c r="E17" s="3">
        <v>1</v>
      </c>
      <c r="F17" s="2" t="s">
        <v>6</v>
      </c>
      <c r="G17" s="30"/>
      <c r="H17" s="11">
        <f t="shared" si="1"/>
        <v>0</v>
      </c>
      <c r="I17" s="3"/>
    </row>
    <row r="18" spans="4:9" ht="26.25" customHeight="1" x14ac:dyDescent="0.55000000000000004">
      <c r="D18" s="3"/>
      <c r="E18" s="3"/>
      <c r="F18" s="2"/>
      <c r="G18" s="30"/>
      <c r="H18" s="11"/>
      <c r="I18" s="3"/>
    </row>
    <row r="19" spans="4:9" ht="26.25" customHeight="1" x14ac:dyDescent="0.55000000000000004">
      <c r="D19" s="3" t="s">
        <v>21</v>
      </c>
      <c r="E19" s="3">
        <v>1</v>
      </c>
      <c r="F19" s="2" t="s">
        <v>6</v>
      </c>
      <c r="G19" s="30"/>
      <c r="H19" s="11">
        <f>E19*G19</f>
        <v>0</v>
      </c>
      <c r="I19" s="3"/>
    </row>
    <row r="20" spans="4:9" ht="26.25" customHeight="1" x14ac:dyDescent="0.55000000000000004">
      <c r="D20" s="3"/>
      <c r="E20" s="3"/>
      <c r="F20" s="2"/>
      <c r="G20" s="30"/>
      <c r="H20" s="11"/>
      <c r="I20" s="3"/>
    </row>
    <row r="21" spans="4:9" ht="26.25" customHeight="1" thickBot="1" x14ac:dyDescent="0.6">
      <c r="D21" s="35" t="s">
        <v>17</v>
      </c>
      <c r="E21" s="35"/>
      <c r="F21" s="21"/>
      <c r="G21" s="37"/>
      <c r="H21" s="12">
        <f>SUM(H4,H7,H14,H19)</f>
        <v>0</v>
      </c>
      <c r="I21" s="35" t="s">
        <v>22</v>
      </c>
    </row>
    <row r="22" spans="4:9" ht="26.25" customHeight="1" thickTop="1" x14ac:dyDescent="0.55000000000000004">
      <c r="D22" s="5" t="s">
        <v>23</v>
      </c>
      <c r="E22" s="6"/>
      <c r="F22" s="5"/>
      <c r="G22" s="29"/>
      <c r="H22" s="13">
        <f>SUM(H21:H21)</f>
        <v>0</v>
      </c>
      <c r="I22" s="6"/>
    </row>
    <row r="24" spans="4:9" x14ac:dyDescent="0.55000000000000004">
      <c r="H24" s="25"/>
    </row>
  </sheetData>
  <mergeCells count="2">
    <mergeCell ref="D1:I1"/>
    <mergeCell ref="D2:I2"/>
  </mergeCells>
  <phoneticPr fontId="2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L55"/>
  <sheetViews>
    <sheetView showZeros="0" tabSelected="1" view="pageBreakPreview" zoomScaleNormal="100" zoomScaleSheetLayoutView="100" workbookViewId="0">
      <selection activeCell="J46" sqref="J46"/>
    </sheetView>
  </sheetViews>
  <sheetFormatPr defaultRowHeight="18" x14ac:dyDescent="0.55000000000000004"/>
  <cols>
    <col min="3" max="3" width="4.5" customWidth="1"/>
    <col min="4" max="4" width="27" customWidth="1"/>
    <col min="5" max="5" width="16.5" customWidth="1"/>
    <col min="6" max="6" width="10" style="15" customWidth="1"/>
    <col min="7" max="7" width="6.25" style="1" customWidth="1"/>
    <col min="8" max="8" width="10" style="27" customWidth="1"/>
    <col min="9" max="9" width="9" style="15" customWidth="1"/>
    <col min="10" max="10" width="17.1640625" customWidth="1"/>
    <col min="11" max="12" width="1" customWidth="1"/>
  </cols>
  <sheetData>
    <row r="1" spans="4:10" x14ac:dyDescent="0.55000000000000004">
      <c r="D1" s="26" t="s">
        <v>72</v>
      </c>
      <c r="E1" s="1"/>
      <c r="F1" s="1"/>
      <c r="H1" s="1"/>
      <c r="J1" s="1"/>
    </row>
    <row r="2" spans="4:10" x14ac:dyDescent="0.55000000000000004">
      <c r="D2" s="20" t="s">
        <v>51</v>
      </c>
      <c r="E2" s="20"/>
      <c r="F2" s="20"/>
      <c r="G2" s="20"/>
      <c r="H2" s="20"/>
      <c r="J2" s="20"/>
    </row>
    <row r="3" spans="4:10" s="1" customFormat="1" ht="22.5" customHeight="1" thickBot="1" x14ac:dyDescent="0.6">
      <c r="D3" s="21" t="s">
        <v>25</v>
      </c>
      <c r="E3" s="21" t="s">
        <v>48</v>
      </c>
      <c r="F3" s="14" t="s">
        <v>44</v>
      </c>
      <c r="G3" s="21" t="s">
        <v>2</v>
      </c>
      <c r="H3" s="28" t="s">
        <v>3</v>
      </c>
      <c r="I3" s="16" t="s">
        <v>4</v>
      </c>
      <c r="J3" s="21" t="s">
        <v>5</v>
      </c>
    </row>
    <row r="4" spans="4:10" ht="18.5" customHeight="1" thickTop="1" x14ac:dyDescent="0.55000000000000004">
      <c r="D4" s="58" t="s">
        <v>26</v>
      </c>
      <c r="E4" s="58" t="s">
        <v>27</v>
      </c>
      <c r="F4" s="71">
        <v>710</v>
      </c>
      <c r="G4" s="72" t="s">
        <v>45</v>
      </c>
      <c r="H4" s="73"/>
      <c r="I4" s="71">
        <f t="shared" ref="I4:I41" si="0">F4*H4</f>
        <v>0</v>
      </c>
      <c r="J4" s="74" t="s">
        <v>73</v>
      </c>
    </row>
    <row r="5" spans="4:10" x14ac:dyDescent="0.55000000000000004">
      <c r="D5" s="59"/>
      <c r="E5" s="59"/>
      <c r="F5" s="13">
        <v>2100</v>
      </c>
      <c r="G5" s="5" t="s">
        <v>45</v>
      </c>
      <c r="H5" s="29"/>
      <c r="I5" s="13"/>
      <c r="J5" s="39" t="s">
        <v>74</v>
      </c>
    </row>
    <row r="6" spans="4:10" x14ac:dyDescent="0.55000000000000004">
      <c r="D6" s="60" t="s">
        <v>26</v>
      </c>
      <c r="E6" s="60" t="s">
        <v>28</v>
      </c>
      <c r="F6" s="67">
        <v>1</v>
      </c>
      <c r="G6" s="68" t="s">
        <v>45</v>
      </c>
      <c r="H6" s="75"/>
      <c r="I6" s="67">
        <f t="shared" si="0"/>
        <v>0</v>
      </c>
      <c r="J6" s="70" t="s">
        <v>75</v>
      </c>
    </row>
    <row r="7" spans="4:10" x14ac:dyDescent="0.55000000000000004">
      <c r="D7" s="59"/>
      <c r="E7" s="59"/>
      <c r="F7" s="13">
        <v>1</v>
      </c>
      <c r="G7" s="5" t="s">
        <v>45</v>
      </c>
      <c r="H7" s="29"/>
      <c r="I7" s="13"/>
      <c r="J7" s="39" t="s">
        <v>76</v>
      </c>
    </row>
    <row r="8" spans="4:10" x14ac:dyDescent="0.55000000000000004">
      <c r="D8" s="60" t="s">
        <v>26</v>
      </c>
      <c r="E8" s="60" t="s">
        <v>29</v>
      </c>
      <c r="F8" s="67">
        <v>570</v>
      </c>
      <c r="G8" s="68" t="s">
        <v>45</v>
      </c>
      <c r="H8" s="75"/>
      <c r="I8" s="67">
        <f t="shared" si="0"/>
        <v>0</v>
      </c>
      <c r="J8" s="70" t="s">
        <v>73</v>
      </c>
    </row>
    <row r="9" spans="4:10" x14ac:dyDescent="0.55000000000000004">
      <c r="D9" s="59"/>
      <c r="E9" s="59"/>
      <c r="F9" s="13">
        <v>1620</v>
      </c>
      <c r="G9" s="5" t="s">
        <v>45</v>
      </c>
      <c r="H9" s="29"/>
      <c r="I9" s="13"/>
      <c r="J9" s="39" t="s">
        <v>74</v>
      </c>
    </row>
    <row r="10" spans="4:10" x14ac:dyDescent="0.55000000000000004">
      <c r="D10" s="60" t="s">
        <v>26</v>
      </c>
      <c r="E10" s="60" t="s">
        <v>66</v>
      </c>
      <c r="F10" s="67">
        <v>1</v>
      </c>
      <c r="G10" s="68" t="s">
        <v>45</v>
      </c>
      <c r="H10" s="75"/>
      <c r="I10" s="67">
        <f t="shared" si="0"/>
        <v>0</v>
      </c>
      <c r="J10" s="70" t="s">
        <v>75</v>
      </c>
    </row>
    <row r="11" spans="4:10" x14ac:dyDescent="0.55000000000000004">
      <c r="D11" s="59"/>
      <c r="E11" s="59"/>
      <c r="F11" s="13">
        <v>1</v>
      </c>
      <c r="G11" s="5" t="s">
        <v>45</v>
      </c>
      <c r="H11" s="29"/>
      <c r="I11" s="13">
        <f t="shared" ref="I11" si="1">F11*H11</f>
        <v>0</v>
      </c>
      <c r="J11" s="39" t="s">
        <v>76</v>
      </c>
    </row>
    <row r="12" spans="4:10" x14ac:dyDescent="0.55000000000000004">
      <c r="D12" s="60" t="s">
        <v>26</v>
      </c>
      <c r="E12" s="60" t="s">
        <v>30</v>
      </c>
      <c r="F12" s="67">
        <v>35</v>
      </c>
      <c r="G12" s="68" t="s">
        <v>45</v>
      </c>
      <c r="H12" s="75"/>
      <c r="I12" s="67">
        <f t="shared" si="0"/>
        <v>0</v>
      </c>
      <c r="J12" s="70" t="s">
        <v>73</v>
      </c>
    </row>
    <row r="13" spans="4:10" x14ac:dyDescent="0.55000000000000004">
      <c r="D13" s="59"/>
      <c r="E13" s="59"/>
      <c r="F13" s="13">
        <v>84</v>
      </c>
      <c r="G13" s="5" t="s">
        <v>45</v>
      </c>
      <c r="H13" s="29"/>
      <c r="I13" s="13">
        <f t="shared" ref="I13" si="2">F13*H13</f>
        <v>0</v>
      </c>
      <c r="J13" s="39" t="s">
        <v>74</v>
      </c>
    </row>
    <row r="14" spans="4:10" x14ac:dyDescent="0.55000000000000004">
      <c r="D14" s="60" t="s">
        <v>26</v>
      </c>
      <c r="E14" s="60" t="s">
        <v>31</v>
      </c>
      <c r="F14" s="67">
        <v>1</v>
      </c>
      <c r="G14" s="68" t="s">
        <v>45</v>
      </c>
      <c r="H14" s="75"/>
      <c r="I14" s="67">
        <f t="shared" si="0"/>
        <v>0</v>
      </c>
      <c r="J14" s="70" t="s">
        <v>75</v>
      </c>
    </row>
    <row r="15" spans="4:10" x14ac:dyDescent="0.55000000000000004">
      <c r="D15" s="59"/>
      <c r="E15" s="59"/>
      <c r="F15" s="13">
        <v>1</v>
      </c>
      <c r="G15" s="5" t="s">
        <v>45</v>
      </c>
      <c r="H15" s="29"/>
      <c r="I15" s="13">
        <f t="shared" ref="I15" si="3">F15*H15</f>
        <v>0</v>
      </c>
      <c r="J15" s="39" t="s">
        <v>76</v>
      </c>
    </row>
    <row r="16" spans="4:10" x14ac:dyDescent="0.55000000000000004">
      <c r="D16" s="60" t="s">
        <v>26</v>
      </c>
      <c r="E16" s="60" t="s">
        <v>32</v>
      </c>
      <c r="F16" s="67">
        <v>1</v>
      </c>
      <c r="G16" s="68" t="s">
        <v>45</v>
      </c>
      <c r="H16" s="75"/>
      <c r="I16" s="67">
        <f t="shared" si="0"/>
        <v>0</v>
      </c>
      <c r="J16" s="70" t="s">
        <v>73</v>
      </c>
    </row>
    <row r="17" spans="4:10" x14ac:dyDescent="0.55000000000000004">
      <c r="D17" s="59"/>
      <c r="E17" s="59"/>
      <c r="F17" s="13">
        <v>8</v>
      </c>
      <c r="G17" s="5" t="s">
        <v>45</v>
      </c>
      <c r="H17" s="29"/>
      <c r="I17" s="13">
        <f t="shared" ref="I17" si="4">F17*H17</f>
        <v>0</v>
      </c>
      <c r="J17" s="39" t="s">
        <v>74</v>
      </c>
    </row>
    <row r="18" spans="4:10" x14ac:dyDescent="0.55000000000000004">
      <c r="D18" s="60" t="s">
        <v>26</v>
      </c>
      <c r="E18" s="60" t="s">
        <v>33</v>
      </c>
      <c r="F18" s="67">
        <v>1</v>
      </c>
      <c r="G18" s="68" t="s">
        <v>45</v>
      </c>
      <c r="H18" s="75"/>
      <c r="I18" s="67">
        <f t="shared" si="0"/>
        <v>0</v>
      </c>
      <c r="J18" s="70" t="s">
        <v>75</v>
      </c>
    </row>
    <row r="19" spans="4:10" x14ac:dyDescent="0.55000000000000004">
      <c r="D19" s="59"/>
      <c r="E19" s="59"/>
      <c r="F19" s="13">
        <v>1</v>
      </c>
      <c r="G19" s="5" t="s">
        <v>45</v>
      </c>
      <c r="H19" s="29"/>
      <c r="I19" s="13">
        <f t="shared" ref="I19" si="5">F19*H19</f>
        <v>0</v>
      </c>
      <c r="J19" s="39" t="s">
        <v>76</v>
      </c>
    </row>
    <row r="20" spans="4:10" x14ac:dyDescent="0.55000000000000004">
      <c r="D20" s="60" t="s">
        <v>26</v>
      </c>
      <c r="E20" s="60" t="s">
        <v>34</v>
      </c>
      <c r="F20" s="67">
        <v>17</v>
      </c>
      <c r="G20" s="68" t="s">
        <v>45</v>
      </c>
      <c r="H20" s="75"/>
      <c r="I20" s="67">
        <f t="shared" si="0"/>
        <v>0</v>
      </c>
      <c r="J20" s="70" t="s">
        <v>73</v>
      </c>
    </row>
    <row r="21" spans="4:10" x14ac:dyDescent="0.55000000000000004">
      <c r="D21" s="59"/>
      <c r="E21" s="59"/>
      <c r="F21" s="13">
        <v>7</v>
      </c>
      <c r="G21" s="5" t="s">
        <v>45</v>
      </c>
      <c r="H21" s="29"/>
      <c r="I21" s="13">
        <f t="shared" ref="I21" si="6">F21*H21</f>
        <v>0</v>
      </c>
      <c r="J21" s="39" t="s">
        <v>74</v>
      </c>
    </row>
    <row r="22" spans="4:10" x14ac:dyDescent="0.55000000000000004">
      <c r="D22" s="60" t="s">
        <v>26</v>
      </c>
      <c r="E22" s="60" t="s">
        <v>35</v>
      </c>
      <c r="F22" s="67">
        <v>1</v>
      </c>
      <c r="G22" s="68" t="s">
        <v>45</v>
      </c>
      <c r="H22" s="75"/>
      <c r="I22" s="67">
        <f t="shared" si="0"/>
        <v>0</v>
      </c>
      <c r="J22" s="70" t="s">
        <v>75</v>
      </c>
    </row>
    <row r="23" spans="4:10" x14ac:dyDescent="0.55000000000000004">
      <c r="D23" s="59"/>
      <c r="E23" s="59"/>
      <c r="F23" s="13">
        <v>1</v>
      </c>
      <c r="G23" s="5" t="s">
        <v>45</v>
      </c>
      <c r="H23" s="29"/>
      <c r="I23" s="13">
        <f t="shared" ref="I23" si="7">F23*H23</f>
        <v>0</v>
      </c>
      <c r="J23" s="39" t="s">
        <v>76</v>
      </c>
    </row>
    <row r="24" spans="4:10" x14ac:dyDescent="0.55000000000000004">
      <c r="D24" s="60" t="s">
        <v>26</v>
      </c>
      <c r="E24" s="60" t="s">
        <v>36</v>
      </c>
      <c r="F24" s="67">
        <v>1</v>
      </c>
      <c r="G24" s="68" t="s">
        <v>45</v>
      </c>
      <c r="H24" s="75"/>
      <c r="I24" s="67">
        <f t="shared" si="0"/>
        <v>0</v>
      </c>
      <c r="J24" s="70" t="s">
        <v>75</v>
      </c>
    </row>
    <row r="25" spans="4:10" x14ac:dyDescent="0.55000000000000004">
      <c r="D25" s="59"/>
      <c r="E25" s="59"/>
      <c r="F25" s="13">
        <v>2</v>
      </c>
      <c r="G25" s="5" t="s">
        <v>45</v>
      </c>
      <c r="H25" s="29"/>
      <c r="I25" s="13">
        <f t="shared" ref="I25" si="8">F25*H25</f>
        <v>0</v>
      </c>
      <c r="J25" s="39" t="s">
        <v>76</v>
      </c>
    </row>
    <row r="26" spans="4:10" x14ac:dyDescent="0.55000000000000004">
      <c r="D26" s="60" t="s">
        <v>26</v>
      </c>
      <c r="E26" s="60" t="s">
        <v>37</v>
      </c>
      <c r="F26" s="67">
        <v>1</v>
      </c>
      <c r="G26" s="68" t="s">
        <v>45</v>
      </c>
      <c r="H26" s="75"/>
      <c r="I26" s="67">
        <f t="shared" si="0"/>
        <v>0</v>
      </c>
      <c r="J26" s="70" t="s">
        <v>75</v>
      </c>
    </row>
    <row r="27" spans="4:10" x14ac:dyDescent="0.55000000000000004">
      <c r="D27" s="59"/>
      <c r="E27" s="59"/>
      <c r="F27" s="13">
        <v>4</v>
      </c>
      <c r="G27" s="5" t="s">
        <v>45</v>
      </c>
      <c r="H27" s="29"/>
      <c r="I27" s="13">
        <f t="shared" ref="I27" si="9">F27*H27</f>
        <v>0</v>
      </c>
      <c r="J27" s="39" t="s">
        <v>76</v>
      </c>
    </row>
    <row r="28" spans="4:10" x14ac:dyDescent="0.55000000000000004">
      <c r="D28" s="60" t="s">
        <v>26</v>
      </c>
      <c r="E28" s="60" t="s">
        <v>38</v>
      </c>
      <c r="F28" s="67">
        <v>1</v>
      </c>
      <c r="G28" s="68" t="s">
        <v>45</v>
      </c>
      <c r="H28" s="75"/>
      <c r="I28" s="67">
        <f t="shared" si="0"/>
        <v>0</v>
      </c>
      <c r="J28" s="70" t="s">
        <v>75</v>
      </c>
    </row>
    <row r="29" spans="4:10" x14ac:dyDescent="0.55000000000000004">
      <c r="D29" s="59"/>
      <c r="E29" s="59"/>
      <c r="F29" s="13">
        <v>1</v>
      </c>
      <c r="G29" s="5" t="s">
        <v>45</v>
      </c>
      <c r="H29" s="29"/>
      <c r="I29" s="13">
        <f t="shared" ref="I29" si="10">F29*H29</f>
        <v>0</v>
      </c>
      <c r="J29" s="39" t="s">
        <v>76</v>
      </c>
    </row>
    <row r="30" spans="4:10" x14ac:dyDescent="0.55000000000000004">
      <c r="D30" s="60" t="s">
        <v>26</v>
      </c>
      <c r="E30" s="60" t="s">
        <v>39</v>
      </c>
      <c r="F30" s="67">
        <v>1</v>
      </c>
      <c r="G30" s="68" t="s">
        <v>45</v>
      </c>
      <c r="H30" s="75"/>
      <c r="I30" s="67">
        <f t="shared" si="0"/>
        <v>0</v>
      </c>
      <c r="J30" s="70" t="s">
        <v>75</v>
      </c>
    </row>
    <row r="31" spans="4:10" x14ac:dyDescent="0.55000000000000004">
      <c r="D31" s="59"/>
      <c r="E31" s="59"/>
      <c r="F31" s="13">
        <v>1</v>
      </c>
      <c r="G31" s="5" t="s">
        <v>45</v>
      </c>
      <c r="H31" s="29"/>
      <c r="I31" s="13">
        <f t="shared" ref="I31" si="11">F31*H31</f>
        <v>0</v>
      </c>
      <c r="J31" s="39" t="s">
        <v>76</v>
      </c>
    </row>
    <row r="32" spans="4:10" x14ac:dyDescent="0.55000000000000004">
      <c r="D32" s="60" t="s">
        <v>26</v>
      </c>
      <c r="E32" s="60" t="s">
        <v>40</v>
      </c>
      <c r="F32" s="67">
        <v>1</v>
      </c>
      <c r="G32" s="68" t="s">
        <v>45</v>
      </c>
      <c r="H32" s="75"/>
      <c r="I32" s="67">
        <f t="shared" si="0"/>
        <v>0</v>
      </c>
      <c r="J32" s="70" t="s">
        <v>75</v>
      </c>
    </row>
    <row r="33" spans="3:10" x14ac:dyDescent="0.55000000000000004">
      <c r="D33" s="59"/>
      <c r="E33" s="59"/>
      <c r="F33" s="13">
        <v>1</v>
      </c>
      <c r="G33" s="5" t="s">
        <v>45</v>
      </c>
      <c r="H33" s="29"/>
      <c r="I33" s="13">
        <f t="shared" ref="I33" si="12">F33*H33</f>
        <v>0</v>
      </c>
      <c r="J33" s="39" t="s">
        <v>76</v>
      </c>
    </row>
    <row r="34" spans="3:10" x14ac:dyDescent="0.55000000000000004">
      <c r="D34" s="60" t="s">
        <v>26</v>
      </c>
      <c r="E34" s="60" t="s">
        <v>41</v>
      </c>
      <c r="F34" s="67">
        <v>1</v>
      </c>
      <c r="G34" s="68" t="s">
        <v>45</v>
      </c>
      <c r="H34" s="75"/>
      <c r="I34" s="67">
        <f t="shared" si="0"/>
        <v>0</v>
      </c>
      <c r="J34" s="70" t="s">
        <v>75</v>
      </c>
    </row>
    <row r="35" spans="3:10" x14ac:dyDescent="0.55000000000000004">
      <c r="D35" s="59"/>
      <c r="E35" s="59"/>
      <c r="F35" s="13">
        <v>1</v>
      </c>
      <c r="G35" s="5" t="s">
        <v>45</v>
      </c>
      <c r="H35" s="29"/>
      <c r="I35" s="13">
        <f t="shared" ref="I35" si="13">F35*H35</f>
        <v>0</v>
      </c>
      <c r="J35" s="39" t="s">
        <v>76</v>
      </c>
    </row>
    <row r="36" spans="3:10" x14ac:dyDescent="0.55000000000000004">
      <c r="D36" s="60" t="s">
        <v>26</v>
      </c>
      <c r="E36" s="60" t="s">
        <v>42</v>
      </c>
      <c r="F36" s="67">
        <v>1</v>
      </c>
      <c r="G36" s="68" t="s">
        <v>45</v>
      </c>
      <c r="H36" s="75"/>
      <c r="I36" s="67">
        <f t="shared" si="0"/>
        <v>0</v>
      </c>
      <c r="J36" s="70" t="s">
        <v>75</v>
      </c>
    </row>
    <row r="37" spans="3:10" x14ac:dyDescent="0.55000000000000004">
      <c r="D37" s="59"/>
      <c r="E37" s="59"/>
      <c r="F37" s="13">
        <v>1</v>
      </c>
      <c r="G37" s="5" t="s">
        <v>45</v>
      </c>
      <c r="H37" s="29"/>
      <c r="I37" s="13">
        <f t="shared" ref="I37" si="14">F37*H37</f>
        <v>0</v>
      </c>
      <c r="J37" s="39" t="s">
        <v>76</v>
      </c>
    </row>
    <row r="38" spans="3:10" x14ac:dyDescent="0.55000000000000004">
      <c r="D38" s="60" t="s">
        <v>47</v>
      </c>
      <c r="E38" s="60" t="s">
        <v>43</v>
      </c>
      <c r="F38" s="67">
        <v>1</v>
      </c>
      <c r="G38" s="68" t="s">
        <v>46</v>
      </c>
      <c r="H38" s="75"/>
      <c r="I38" s="67">
        <f t="shared" si="0"/>
        <v>0</v>
      </c>
      <c r="J38" s="70" t="s">
        <v>77</v>
      </c>
    </row>
    <row r="39" spans="3:10" x14ac:dyDescent="0.55000000000000004">
      <c r="D39" s="59"/>
      <c r="E39" s="59"/>
      <c r="F39" s="13">
        <v>1</v>
      </c>
      <c r="G39" s="5" t="s">
        <v>46</v>
      </c>
      <c r="H39" s="29"/>
      <c r="I39" s="23">
        <f t="shared" ref="I39" si="15">F39*H39</f>
        <v>0</v>
      </c>
      <c r="J39" s="39" t="s">
        <v>78</v>
      </c>
    </row>
    <row r="40" spans="3:10" x14ac:dyDescent="0.55000000000000004">
      <c r="D40" s="60" t="s">
        <v>59</v>
      </c>
      <c r="E40" s="83"/>
      <c r="F40" s="67">
        <v>2</v>
      </c>
      <c r="G40" s="68" t="s">
        <v>7</v>
      </c>
      <c r="H40" s="69"/>
      <c r="I40" s="67">
        <f t="shared" ref="I40" si="16">F40*H40</f>
        <v>0</v>
      </c>
      <c r="J40" s="70" t="s">
        <v>79</v>
      </c>
    </row>
    <row r="41" spans="3:10" ht="18.5" thickBot="1" x14ac:dyDescent="0.6">
      <c r="D41" s="82"/>
      <c r="E41" s="84"/>
      <c r="F41" s="63">
        <v>4</v>
      </c>
      <c r="G41" s="64" t="s">
        <v>7</v>
      </c>
      <c r="H41" s="65"/>
      <c r="I41" s="63">
        <f t="shared" si="0"/>
        <v>0</v>
      </c>
      <c r="J41" s="66" t="s">
        <v>80</v>
      </c>
    </row>
    <row r="42" spans="3:10" ht="22.5" customHeight="1" thickTop="1" x14ac:dyDescent="0.55000000000000004">
      <c r="D42" s="6" t="s">
        <v>62</v>
      </c>
      <c r="E42" s="33"/>
      <c r="F42" s="13"/>
      <c r="G42" s="5"/>
      <c r="H42" s="34"/>
      <c r="I42" s="23">
        <f>SUM(I4:I41)</f>
        <v>0</v>
      </c>
      <c r="J42" s="6"/>
    </row>
    <row r="43" spans="3:10" x14ac:dyDescent="0.55000000000000004">
      <c r="D43" s="38" t="s">
        <v>69</v>
      </c>
      <c r="E43" s="38"/>
      <c r="H43" s="31"/>
      <c r="I43" s="24"/>
    </row>
    <row r="44" spans="3:10" x14ac:dyDescent="0.55000000000000004">
      <c r="D44" t="s">
        <v>71</v>
      </c>
      <c r="H44" s="25"/>
      <c r="I44" s="22"/>
    </row>
    <row r="45" spans="3:10" x14ac:dyDescent="0.55000000000000004">
      <c r="H45" s="25"/>
      <c r="I45" s="22"/>
    </row>
    <row r="46" spans="3:10" x14ac:dyDescent="0.55000000000000004">
      <c r="H46" s="25"/>
      <c r="I46" s="22">
        <f>I43*1.1</f>
        <v>0</v>
      </c>
    </row>
    <row r="47" spans="3:10" x14ac:dyDescent="0.55000000000000004">
      <c r="C47" s="44" t="s">
        <v>68</v>
      </c>
      <c r="D47" s="44"/>
      <c r="E47" s="1"/>
      <c r="F47" s="1"/>
      <c r="H47" s="1"/>
      <c r="I47" s="22"/>
      <c r="J47" s="1"/>
    </row>
    <row r="48" spans="3:10" x14ac:dyDescent="0.55000000000000004">
      <c r="D48" s="20" t="s">
        <v>52</v>
      </c>
      <c r="E48" s="20"/>
      <c r="F48" s="20"/>
      <c r="G48" s="20"/>
      <c r="H48" s="20"/>
      <c r="J48" s="20"/>
    </row>
    <row r="49" spans="4:12" ht="18.5" thickBot="1" x14ac:dyDescent="0.6">
      <c r="D49" s="40" t="s">
        <v>0</v>
      </c>
      <c r="E49" s="41"/>
      <c r="F49" s="14" t="s">
        <v>1</v>
      </c>
      <c r="G49" s="21" t="s">
        <v>2</v>
      </c>
      <c r="H49" s="28" t="s">
        <v>3</v>
      </c>
      <c r="I49" s="17" t="s">
        <v>4</v>
      </c>
      <c r="J49" s="21" t="s">
        <v>5</v>
      </c>
    </row>
    <row r="50" spans="4:12" ht="18.5" thickTop="1" x14ac:dyDescent="0.55000000000000004">
      <c r="D50" s="85" t="s">
        <v>55</v>
      </c>
      <c r="E50" s="86"/>
      <c r="F50" s="71">
        <v>16</v>
      </c>
      <c r="G50" s="72" t="s">
        <v>46</v>
      </c>
      <c r="H50" s="77"/>
      <c r="I50" s="71">
        <f>F50*H50</f>
        <v>0</v>
      </c>
      <c r="J50" s="74" t="s">
        <v>75</v>
      </c>
    </row>
    <row r="51" spans="4:12" x14ac:dyDescent="0.55000000000000004">
      <c r="D51" s="42"/>
      <c r="E51" s="43"/>
      <c r="F51" s="23">
        <v>20</v>
      </c>
      <c r="G51" s="61" t="s">
        <v>46</v>
      </c>
      <c r="H51" s="76"/>
      <c r="I51" s="23"/>
      <c r="J51" s="62" t="s">
        <v>76</v>
      </c>
    </row>
    <row r="52" spans="4:12" x14ac:dyDescent="0.55000000000000004">
      <c r="D52" s="80" t="s">
        <v>59</v>
      </c>
      <c r="E52" s="81"/>
      <c r="F52" s="67">
        <v>16</v>
      </c>
      <c r="G52" s="68" t="s">
        <v>7</v>
      </c>
      <c r="H52" s="79"/>
      <c r="I52" s="67">
        <f>F52*H52</f>
        <v>0</v>
      </c>
      <c r="J52" s="70" t="s">
        <v>75</v>
      </c>
    </row>
    <row r="53" spans="4:12" ht="18.5" thickBot="1" x14ac:dyDescent="0.6">
      <c r="D53" s="87"/>
      <c r="E53" s="88"/>
      <c r="F53" s="63">
        <v>20</v>
      </c>
      <c r="G53" s="64" t="s">
        <v>7</v>
      </c>
      <c r="H53" s="78"/>
      <c r="I53" s="63">
        <f>F53*H53</f>
        <v>0</v>
      </c>
      <c r="J53" s="66" t="s">
        <v>76</v>
      </c>
    </row>
    <row r="54" spans="4:12" ht="18.5" thickTop="1" x14ac:dyDescent="0.55000000000000004">
      <c r="D54" s="42" t="s">
        <v>62</v>
      </c>
      <c r="E54" s="43"/>
      <c r="F54" s="13"/>
      <c r="G54" s="5"/>
      <c r="H54" s="36">
        <f>SUM(H50:H53)</f>
        <v>0</v>
      </c>
      <c r="I54" s="13">
        <f>SUM(I50:I53)</f>
        <v>0</v>
      </c>
      <c r="J54" s="6"/>
    </row>
    <row r="55" spans="4:12" x14ac:dyDescent="0.55000000000000004">
      <c r="F55" s="25"/>
      <c r="G55" s="26"/>
      <c r="H55"/>
      <c r="I55" s="22"/>
      <c r="L55" s="15"/>
    </row>
  </sheetData>
  <mergeCells count="43">
    <mergeCell ref="D40:D41"/>
    <mergeCell ref="E40:E41"/>
    <mergeCell ref="D50:E51"/>
    <mergeCell ref="D52:E53"/>
    <mergeCell ref="D34:D35"/>
    <mergeCell ref="E34:E35"/>
    <mergeCell ref="D36:D37"/>
    <mergeCell ref="E36:E37"/>
    <mergeCell ref="D38:D39"/>
    <mergeCell ref="E38:E39"/>
    <mergeCell ref="D28:D29"/>
    <mergeCell ref="E28:E29"/>
    <mergeCell ref="D30:D31"/>
    <mergeCell ref="E30:E31"/>
    <mergeCell ref="D32:D33"/>
    <mergeCell ref="E32:E33"/>
    <mergeCell ref="D22:D23"/>
    <mergeCell ref="E22:E23"/>
    <mergeCell ref="D24:D25"/>
    <mergeCell ref="E24:E25"/>
    <mergeCell ref="D26:D27"/>
    <mergeCell ref="E26:E27"/>
    <mergeCell ref="D16:D17"/>
    <mergeCell ref="E16:E17"/>
    <mergeCell ref="D18:D19"/>
    <mergeCell ref="E18:E19"/>
    <mergeCell ref="D20:D21"/>
    <mergeCell ref="E20:E21"/>
    <mergeCell ref="D10:D11"/>
    <mergeCell ref="E10:E11"/>
    <mergeCell ref="D12:D13"/>
    <mergeCell ref="E12:E13"/>
    <mergeCell ref="D14:D15"/>
    <mergeCell ref="E14:E15"/>
    <mergeCell ref="D4:D5"/>
    <mergeCell ref="E4:E5"/>
    <mergeCell ref="D6:D7"/>
    <mergeCell ref="E6:E7"/>
    <mergeCell ref="D8:D9"/>
    <mergeCell ref="E8:E9"/>
    <mergeCell ref="D49:E49"/>
    <mergeCell ref="D54:E54"/>
    <mergeCell ref="C47:D47"/>
  </mergeCells>
  <phoneticPr fontId="2"/>
  <pageMargins left="0.23622047244094491" right="0.23622047244094491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</vt:lpstr>
      <vt:lpstr>内訳書【業務】</vt:lpstr>
      <vt:lpstr>内訳書【単価】R8,9</vt:lpstr>
      <vt:lpstr>設計書!Print_Area</vt:lpstr>
      <vt:lpstr>内訳書【業務】!Print_Area</vt:lpstr>
      <vt:lpstr>'内訳書【単価】R8,9'!Print_Area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羽島市</dc:creator>
  <cp:lastModifiedBy>渡邉　啓介</cp:lastModifiedBy>
  <cp:lastPrinted>2026-06-03T02:02:30Z</cp:lastPrinted>
  <dcterms:created xsi:type="dcterms:W3CDTF">2025-01-22T00:16:47Z</dcterms:created>
  <dcterms:modified xsi:type="dcterms:W3CDTF">2026-06-03T02:34:27Z</dcterms:modified>
</cp:coreProperties>
</file>